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ocuments\V E Ř E J N É  Z A K Á Z K Y\VŘ_SEN\01 Komplet\09 - Rozpočty\SO01 - Kotelna\SO01-D.1.4.1 - Technologie\"/>
    </mc:Choice>
  </mc:AlternateContent>
  <bookViews>
    <workbookView xWindow="0" yWindow="0" windowWidth="14415" windowHeight="14340"/>
  </bookViews>
  <sheets>
    <sheet name="Stavba" sheetId="1" r:id="rId1"/>
    <sheet name="VzorPolozky" sheetId="10" state="hidden" r:id="rId2"/>
    <sheet name="SO01 D.1.4.1 Pol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'SO01 D.1.4.1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'SO01 D.1.4.1 Pol'!$A$1:$X$307</definedName>
    <definedName name="_xlnm.Print_Area" localSheetId="0">Stavba!$A$1:$J$58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276" i="12" l="1"/>
  <c r="E15" i="12" l="1"/>
  <c r="E16" i="12"/>
  <c r="G149" i="12"/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1" i="12"/>
  <c r="M11" i="12" s="1"/>
  <c r="I11" i="12"/>
  <c r="K11" i="12"/>
  <c r="O11" i="12"/>
  <c r="Q11" i="12"/>
  <c r="V11" i="12"/>
  <c r="G12" i="12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5" i="12"/>
  <c r="M15" i="12" s="1"/>
  <c r="I15" i="12"/>
  <c r="K15" i="12"/>
  <c r="O15" i="12"/>
  <c r="Q15" i="12"/>
  <c r="V15" i="12"/>
  <c r="G16" i="12"/>
  <c r="I16" i="12"/>
  <c r="K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2" i="12"/>
  <c r="M42" i="12" s="1"/>
  <c r="I42" i="12"/>
  <c r="K42" i="12"/>
  <c r="O42" i="12"/>
  <c r="Q42" i="12"/>
  <c r="V42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G46" i="12"/>
  <c r="M46" i="12" s="1"/>
  <c r="I46" i="12"/>
  <c r="K46" i="12"/>
  <c r="O46" i="12"/>
  <c r="Q46" i="12"/>
  <c r="V46" i="12"/>
  <c r="G47" i="12"/>
  <c r="M47" i="12" s="1"/>
  <c r="I47" i="12"/>
  <c r="K47" i="12"/>
  <c r="O47" i="12"/>
  <c r="Q47" i="12"/>
  <c r="V47" i="12"/>
  <c r="G48" i="12"/>
  <c r="M48" i="12" s="1"/>
  <c r="I48" i="12"/>
  <c r="K48" i="12"/>
  <c r="O48" i="12"/>
  <c r="Q48" i="12"/>
  <c r="V48" i="12"/>
  <c r="G49" i="12"/>
  <c r="M49" i="12" s="1"/>
  <c r="I49" i="12"/>
  <c r="K49" i="12"/>
  <c r="O49" i="12"/>
  <c r="Q49" i="12"/>
  <c r="V49" i="12"/>
  <c r="G50" i="12"/>
  <c r="M50" i="12" s="1"/>
  <c r="I50" i="12"/>
  <c r="K50" i="12"/>
  <c r="O50" i="12"/>
  <c r="Q50" i="12"/>
  <c r="V50" i="12"/>
  <c r="G51" i="12"/>
  <c r="M51" i="12" s="1"/>
  <c r="I51" i="12"/>
  <c r="K51" i="12"/>
  <c r="O51" i="12"/>
  <c r="Q51" i="12"/>
  <c r="V51" i="12"/>
  <c r="G52" i="12"/>
  <c r="M52" i="12" s="1"/>
  <c r="I52" i="12"/>
  <c r="K52" i="12"/>
  <c r="O52" i="12"/>
  <c r="Q52" i="12"/>
  <c r="V52" i="12"/>
  <c r="G53" i="12"/>
  <c r="M53" i="12" s="1"/>
  <c r="I53" i="12"/>
  <c r="K53" i="12"/>
  <c r="O53" i="12"/>
  <c r="Q53" i="12"/>
  <c r="V53" i="12"/>
  <c r="G54" i="12"/>
  <c r="M54" i="12" s="1"/>
  <c r="I54" i="12"/>
  <c r="K54" i="12"/>
  <c r="O54" i="12"/>
  <c r="Q54" i="12"/>
  <c r="V54" i="12"/>
  <c r="G55" i="12"/>
  <c r="M55" i="12" s="1"/>
  <c r="I55" i="12"/>
  <c r="K55" i="12"/>
  <c r="O55" i="12"/>
  <c r="Q55" i="12"/>
  <c r="V55" i="12"/>
  <c r="G56" i="12"/>
  <c r="M56" i="12" s="1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G61" i="12"/>
  <c r="M61" i="12" s="1"/>
  <c r="I61" i="12"/>
  <c r="K61" i="12"/>
  <c r="O61" i="12"/>
  <c r="Q61" i="12"/>
  <c r="V61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6" i="12"/>
  <c r="M66" i="12" s="1"/>
  <c r="I66" i="12"/>
  <c r="K66" i="12"/>
  <c r="O66" i="12"/>
  <c r="Q66" i="12"/>
  <c r="V66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86" i="12"/>
  <c r="M86" i="12" s="1"/>
  <c r="I86" i="12"/>
  <c r="K86" i="12"/>
  <c r="O86" i="12"/>
  <c r="Q86" i="12"/>
  <c r="V86" i="12"/>
  <c r="G87" i="12"/>
  <c r="M87" i="12" s="1"/>
  <c r="I87" i="12"/>
  <c r="K87" i="12"/>
  <c r="O87" i="12"/>
  <c r="Q87" i="12"/>
  <c r="V87" i="12"/>
  <c r="G88" i="12"/>
  <c r="M88" i="12" s="1"/>
  <c r="I88" i="12"/>
  <c r="K88" i="12"/>
  <c r="O88" i="12"/>
  <c r="Q88" i="12"/>
  <c r="V88" i="12"/>
  <c r="G110" i="12"/>
  <c r="M110" i="12" s="1"/>
  <c r="I110" i="12"/>
  <c r="K110" i="12"/>
  <c r="O110" i="12"/>
  <c r="Q110" i="12"/>
  <c r="V110" i="12"/>
  <c r="G111" i="12"/>
  <c r="M111" i="12" s="1"/>
  <c r="I111" i="12"/>
  <c r="K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6" i="12"/>
  <c r="M116" i="12" s="1"/>
  <c r="I116" i="12"/>
  <c r="K116" i="12"/>
  <c r="O116" i="12"/>
  <c r="Q116" i="12"/>
  <c r="V116" i="12"/>
  <c r="G117" i="12"/>
  <c r="M117" i="12" s="1"/>
  <c r="I117" i="12"/>
  <c r="K117" i="12"/>
  <c r="O117" i="12"/>
  <c r="Q117" i="12"/>
  <c r="V117" i="12"/>
  <c r="G118" i="12"/>
  <c r="M118" i="12" s="1"/>
  <c r="I118" i="12"/>
  <c r="K118" i="12"/>
  <c r="O118" i="12"/>
  <c r="Q118" i="12"/>
  <c r="V118" i="12"/>
  <c r="G119" i="12"/>
  <c r="M119" i="12" s="1"/>
  <c r="I119" i="12"/>
  <c r="K119" i="12"/>
  <c r="O119" i="12"/>
  <c r="Q119" i="12"/>
  <c r="V119" i="12"/>
  <c r="G120" i="12"/>
  <c r="M120" i="12" s="1"/>
  <c r="I120" i="12"/>
  <c r="K120" i="12"/>
  <c r="O120" i="12"/>
  <c r="Q120" i="12"/>
  <c r="V120" i="12"/>
  <c r="G121" i="12"/>
  <c r="M121" i="12" s="1"/>
  <c r="I121" i="12"/>
  <c r="K121" i="12"/>
  <c r="O121" i="12"/>
  <c r="Q121" i="12"/>
  <c r="V121" i="12"/>
  <c r="G126" i="12"/>
  <c r="M126" i="12" s="1"/>
  <c r="I126" i="12"/>
  <c r="K126" i="12"/>
  <c r="O126" i="12"/>
  <c r="Q126" i="12"/>
  <c r="V126" i="12"/>
  <c r="G127" i="12"/>
  <c r="M127" i="12" s="1"/>
  <c r="I127" i="12"/>
  <c r="K127" i="12"/>
  <c r="O127" i="12"/>
  <c r="Q127" i="12"/>
  <c r="V127" i="12"/>
  <c r="G128" i="12"/>
  <c r="M128" i="12" s="1"/>
  <c r="I128" i="12"/>
  <c r="K128" i="12"/>
  <c r="O128" i="12"/>
  <c r="Q128" i="12"/>
  <c r="V128" i="12"/>
  <c r="G133" i="12"/>
  <c r="M133" i="12" s="1"/>
  <c r="I133" i="12"/>
  <c r="K133" i="12"/>
  <c r="O133" i="12"/>
  <c r="Q133" i="12"/>
  <c r="V133" i="12"/>
  <c r="G135" i="12"/>
  <c r="M135" i="12" s="1"/>
  <c r="I135" i="12"/>
  <c r="K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M137" i="12" s="1"/>
  <c r="I137" i="12"/>
  <c r="K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M139" i="12" s="1"/>
  <c r="I139" i="12"/>
  <c r="K139" i="12"/>
  <c r="O139" i="12"/>
  <c r="Q139" i="12"/>
  <c r="V139" i="12"/>
  <c r="G140" i="12"/>
  <c r="M140" i="12" s="1"/>
  <c r="I140" i="12"/>
  <c r="K140" i="12"/>
  <c r="O140" i="12"/>
  <c r="Q140" i="12"/>
  <c r="V140" i="12"/>
  <c r="G141" i="12"/>
  <c r="M141" i="12" s="1"/>
  <c r="I141" i="12"/>
  <c r="K141" i="12"/>
  <c r="O141" i="12"/>
  <c r="Q141" i="12"/>
  <c r="V141" i="12"/>
  <c r="G142" i="12"/>
  <c r="M142" i="12" s="1"/>
  <c r="I142" i="12"/>
  <c r="K142" i="12"/>
  <c r="O142" i="12"/>
  <c r="Q142" i="12"/>
  <c r="V142" i="12"/>
  <c r="G143" i="12"/>
  <c r="M143" i="12" s="1"/>
  <c r="I143" i="12"/>
  <c r="K143" i="12"/>
  <c r="O143" i="12"/>
  <c r="Q143" i="12"/>
  <c r="V143" i="12"/>
  <c r="G145" i="12"/>
  <c r="M145" i="12" s="1"/>
  <c r="I145" i="12"/>
  <c r="K145" i="12"/>
  <c r="O145" i="12"/>
  <c r="Q145" i="12"/>
  <c r="V145" i="12"/>
  <c r="G146" i="12"/>
  <c r="M146" i="12" s="1"/>
  <c r="I146" i="12"/>
  <c r="K146" i="12"/>
  <c r="O146" i="12"/>
  <c r="Q146" i="12"/>
  <c r="V146" i="12"/>
  <c r="G147" i="12"/>
  <c r="M147" i="12" s="1"/>
  <c r="I147" i="12"/>
  <c r="K147" i="12"/>
  <c r="O147" i="12"/>
  <c r="Q147" i="12"/>
  <c r="V147" i="12"/>
  <c r="G148" i="12"/>
  <c r="M148" i="12" s="1"/>
  <c r="I148" i="12"/>
  <c r="K148" i="12"/>
  <c r="O148" i="12"/>
  <c r="Q148" i="12"/>
  <c r="V148" i="12"/>
  <c r="G150" i="12"/>
  <c r="M150" i="12" s="1"/>
  <c r="I150" i="12"/>
  <c r="K150" i="12"/>
  <c r="O150" i="12"/>
  <c r="Q150" i="12"/>
  <c r="V150" i="12"/>
  <c r="G151" i="12"/>
  <c r="M151" i="12" s="1"/>
  <c r="I151" i="12"/>
  <c r="K151" i="12"/>
  <c r="O151" i="12"/>
  <c r="Q151" i="12"/>
  <c r="V151" i="12"/>
  <c r="G152" i="12"/>
  <c r="M152" i="12" s="1"/>
  <c r="I152" i="12"/>
  <c r="K152" i="12"/>
  <c r="O152" i="12"/>
  <c r="Q152" i="12"/>
  <c r="V152" i="12"/>
  <c r="G153" i="12"/>
  <c r="M153" i="12" s="1"/>
  <c r="I153" i="12"/>
  <c r="K153" i="12"/>
  <c r="O153" i="12"/>
  <c r="Q153" i="12"/>
  <c r="V153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M156" i="12" s="1"/>
  <c r="I156" i="12"/>
  <c r="K156" i="12"/>
  <c r="O156" i="12"/>
  <c r="Q156" i="12"/>
  <c r="V156" i="12"/>
  <c r="G157" i="12"/>
  <c r="M157" i="12" s="1"/>
  <c r="I157" i="12"/>
  <c r="K157" i="12"/>
  <c r="O157" i="12"/>
  <c r="Q157" i="12"/>
  <c r="V157" i="12"/>
  <c r="G158" i="12"/>
  <c r="M158" i="12" s="1"/>
  <c r="I158" i="12"/>
  <c r="K158" i="12"/>
  <c r="O158" i="12"/>
  <c r="Q158" i="12"/>
  <c r="V158" i="12"/>
  <c r="G159" i="12"/>
  <c r="M159" i="12" s="1"/>
  <c r="I159" i="12"/>
  <c r="K159" i="12"/>
  <c r="O159" i="12"/>
  <c r="Q159" i="12"/>
  <c r="V159" i="12"/>
  <c r="G160" i="12"/>
  <c r="M160" i="12" s="1"/>
  <c r="I160" i="12"/>
  <c r="K160" i="12"/>
  <c r="O160" i="12"/>
  <c r="Q160" i="12"/>
  <c r="V160" i="12"/>
  <c r="G161" i="12"/>
  <c r="M161" i="12" s="1"/>
  <c r="I161" i="12"/>
  <c r="K161" i="12"/>
  <c r="O161" i="12"/>
  <c r="Q161" i="12"/>
  <c r="V161" i="12"/>
  <c r="G162" i="12"/>
  <c r="M162" i="12" s="1"/>
  <c r="I162" i="12"/>
  <c r="K162" i="12"/>
  <c r="O162" i="12"/>
  <c r="Q162" i="12"/>
  <c r="V162" i="12"/>
  <c r="G163" i="12"/>
  <c r="M163" i="12" s="1"/>
  <c r="I163" i="12"/>
  <c r="K163" i="12"/>
  <c r="O163" i="12"/>
  <c r="Q163" i="12"/>
  <c r="V163" i="12"/>
  <c r="G164" i="12"/>
  <c r="M164" i="12" s="1"/>
  <c r="I164" i="12"/>
  <c r="K164" i="12"/>
  <c r="O164" i="12"/>
  <c r="Q164" i="12"/>
  <c r="V164" i="12"/>
  <c r="G165" i="12"/>
  <c r="M165" i="12" s="1"/>
  <c r="I165" i="12"/>
  <c r="K165" i="12"/>
  <c r="O165" i="12"/>
  <c r="Q165" i="12"/>
  <c r="V165" i="12"/>
  <c r="G166" i="12"/>
  <c r="M166" i="12" s="1"/>
  <c r="I166" i="12"/>
  <c r="K166" i="12"/>
  <c r="O166" i="12"/>
  <c r="Q166" i="12"/>
  <c r="V166" i="12"/>
  <c r="G167" i="12"/>
  <c r="M167" i="12" s="1"/>
  <c r="I167" i="12"/>
  <c r="K167" i="12"/>
  <c r="O167" i="12"/>
  <c r="Q167" i="12"/>
  <c r="V167" i="12"/>
  <c r="G168" i="12"/>
  <c r="M168" i="12" s="1"/>
  <c r="I168" i="12"/>
  <c r="K168" i="12"/>
  <c r="O168" i="12"/>
  <c r="Q168" i="12"/>
  <c r="V168" i="12"/>
  <c r="G169" i="12"/>
  <c r="M169" i="12" s="1"/>
  <c r="I169" i="12"/>
  <c r="K169" i="12"/>
  <c r="O169" i="12"/>
  <c r="Q169" i="12"/>
  <c r="V169" i="12"/>
  <c r="G170" i="12"/>
  <c r="M170" i="12" s="1"/>
  <c r="I170" i="12"/>
  <c r="K170" i="12"/>
  <c r="O170" i="12"/>
  <c r="Q170" i="12"/>
  <c r="V170" i="12"/>
  <c r="G171" i="12"/>
  <c r="M171" i="12" s="1"/>
  <c r="I171" i="12"/>
  <c r="K171" i="12"/>
  <c r="O171" i="12"/>
  <c r="Q171" i="12"/>
  <c r="V171" i="12"/>
  <c r="G172" i="12"/>
  <c r="M172" i="12" s="1"/>
  <c r="I172" i="12"/>
  <c r="K172" i="12"/>
  <c r="O172" i="12"/>
  <c r="Q172" i="12"/>
  <c r="V172" i="12"/>
  <c r="G173" i="12"/>
  <c r="M173" i="12" s="1"/>
  <c r="I173" i="12"/>
  <c r="K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M175" i="12" s="1"/>
  <c r="I175" i="12"/>
  <c r="K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M177" i="12" s="1"/>
  <c r="I177" i="12"/>
  <c r="K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M179" i="12" s="1"/>
  <c r="I179" i="12"/>
  <c r="K179" i="12"/>
  <c r="O179" i="12"/>
  <c r="Q179" i="12"/>
  <c r="V179" i="12"/>
  <c r="G180" i="12"/>
  <c r="M180" i="12" s="1"/>
  <c r="I180" i="12"/>
  <c r="K180" i="12"/>
  <c r="O180" i="12"/>
  <c r="Q180" i="12"/>
  <c r="V180" i="12"/>
  <c r="G181" i="12"/>
  <c r="M181" i="12" s="1"/>
  <c r="I181" i="12"/>
  <c r="K181" i="12"/>
  <c r="O181" i="12"/>
  <c r="Q181" i="12"/>
  <c r="V181" i="12"/>
  <c r="G183" i="12"/>
  <c r="M183" i="12" s="1"/>
  <c r="I183" i="12"/>
  <c r="K183" i="12"/>
  <c r="O183" i="12"/>
  <c r="Q183" i="12"/>
  <c r="V183" i="12"/>
  <c r="G184" i="12"/>
  <c r="M184" i="12" s="1"/>
  <c r="I184" i="12"/>
  <c r="K184" i="12"/>
  <c r="O184" i="12"/>
  <c r="Q184" i="12"/>
  <c r="V184" i="12"/>
  <c r="G185" i="12"/>
  <c r="M185" i="12" s="1"/>
  <c r="I185" i="12"/>
  <c r="K185" i="12"/>
  <c r="O185" i="12"/>
  <c r="Q185" i="12"/>
  <c r="V185" i="12"/>
  <c r="G186" i="12"/>
  <c r="M186" i="12" s="1"/>
  <c r="I186" i="12"/>
  <c r="K186" i="12"/>
  <c r="O186" i="12"/>
  <c r="Q186" i="12"/>
  <c r="V186" i="12"/>
  <c r="G187" i="12"/>
  <c r="M187" i="12" s="1"/>
  <c r="I187" i="12"/>
  <c r="K187" i="12"/>
  <c r="O187" i="12"/>
  <c r="Q187" i="12"/>
  <c r="V187" i="12"/>
  <c r="G188" i="12"/>
  <c r="M188" i="12" s="1"/>
  <c r="I188" i="12"/>
  <c r="K188" i="12"/>
  <c r="O188" i="12"/>
  <c r="Q188" i="12"/>
  <c r="V188" i="12"/>
  <c r="G189" i="12"/>
  <c r="M189" i="12" s="1"/>
  <c r="I189" i="12"/>
  <c r="K189" i="12"/>
  <c r="O189" i="12"/>
  <c r="Q189" i="12"/>
  <c r="V189" i="12"/>
  <c r="G190" i="12"/>
  <c r="M190" i="12" s="1"/>
  <c r="I190" i="12"/>
  <c r="K190" i="12"/>
  <c r="O190" i="12"/>
  <c r="Q190" i="12"/>
  <c r="V190" i="12"/>
  <c r="G191" i="12"/>
  <c r="M191" i="12" s="1"/>
  <c r="I191" i="12"/>
  <c r="K191" i="12"/>
  <c r="O191" i="12"/>
  <c r="Q191" i="12"/>
  <c r="V191" i="12"/>
  <c r="G192" i="12"/>
  <c r="M192" i="12" s="1"/>
  <c r="I192" i="12"/>
  <c r="K192" i="12"/>
  <c r="O192" i="12"/>
  <c r="Q192" i="12"/>
  <c r="V192" i="12"/>
  <c r="G193" i="12"/>
  <c r="M193" i="12" s="1"/>
  <c r="I193" i="12"/>
  <c r="K193" i="12"/>
  <c r="O193" i="12"/>
  <c r="Q193" i="12"/>
  <c r="V193" i="12"/>
  <c r="G194" i="12"/>
  <c r="M194" i="12" s="1"/>
  <c r="I194" i="12"/>
  <c r="K194" i="12"/>
  <c r="O194" i="12"/>
  <c r="Q194" i="12"/>
  <c r="V194" i="12"/>
  <c r="G195" i="12"/>
  <c r="M195" i="12" s="1"/>
  <c r="I195" i="12"/>
  <c r="K195" i="12"/>
  <c r="O195" i="12"/>
  <c r="Q195" i="12"/>
  <c r="V195" i="12"/>
  <c r="G196" i="12"/>
  <c r="M196" i="12" s="1"/>
  <c r="I196" i="12"/>
  <c r="K196" i="12"/>
  <c r="O196" i="12"/>
  <c r="Q196" i="12"/>
  <c r="V196" i="12"/>
  <c r="G197" i="12"/>
  <c r="M197" i="12" s="1"/>
  <c r="I197" i="12"/>
  <c r="K197" i="12"/>
  <c r="O197" i="12"/>
  <c r="Q197" i="12"/>
  <c r="V197" i="12"/>
  <c r="G198" i="12"/>
  <c r="M198" i="12" s="1"/>
  <c r="I198" i="12"/>
  <c r="K198" i="12"/>
  <c r="O198" i="12"/>
  <c r="Q198" i="12"/>
  <c r="V198" i="12"/>
  <c r="G199" i="12"/>
  <c r="M199" i="12" s="1"/>
  <c r="I199" i="12"/>
  <c r="K199" i="12"/>
  <c r="O199" i="12"/>
  <c r="Q199" i="12"/>
  <c r="V199" i="12"/>
  <c r="G200" i="12"/>
  <c r="M200" i="12" s="1"/>
  <c r="I200" i="12"/>
  <c r="K200" i="12"/>
  <c r="O200" i="12"/>
  <c r="Q200" i="12"/>
  <c r="V200" i="12"/>
  <c r="G201" i="12"/>
  <c r="M201" i="12" s="1"/>
  <c r="I201" i="12"/>
  <c r="K201" i="12"/>
  <c r="O201" i="12"/>
  <c r="Q201" i="12"/>
  <c r="V201" i="12"/>
  <c r="G202" i="12"/>
  <c r="M202" i="12" s="1"/>
  <c r="I202" i="12"/>
  <c r="K202" i="12"/>
  <c r="O202" i="12"/>
  <c r="Q202" i="12"/>
  <c r="V202" i="12"/>
  <c r="G203" i="12"/>
  <c r="M203" i="12" s="1"/>
  <c r="I203" i="12"/>
  <c r="K203" i="12"/>
  <c r="O203" i="12"/>
  <c r="Q203" i="12"/>
  <c r="V203" i="12"/>
  <c r="G204" i="12"/>
  <c r="M204" i="12" s="1"/>
  <c r="I204" i="12"/>
  <c r="K204" i="12"/>
  <c r="O204" i="12"/>
  <c r="Q204" i="12"/>
  <c r="V204" i="12"/>
  <c r="G205" i="12"/>
  <c r="M205" i="12" s="1"/>
  <c r="I205" i="12"/>
  <c r="K205" i="12"/>
  <c r="O205" i="12"/>
  <c r="Q205" i="12"/>
  <c r="V205" i="12"/>
  <c r="G206" i="12"/>
  <c r="M206" i="12" s="1"/>
  <c r="I206" i="12"/>
  <c r="K206" i="12"/>
  <c r="O206" i="12"/>
  <c r="Q206" i="12"/>
  <c r="V206" i="12"/>
  <c r="G207" i="12"/>
  <c r="M207" i="12" s="1"/>
  <c r="I207" i="12"/>
  <c r="K207" i="12"/>
  <c r="O207" i="12"/>
  <c r="Q207" i="12"/>
  <c r="V207" i="12"/>
  <c r="G208" i="12"/>
  <c r="M208" i="12" s="1"/>
  <c r="I208" i="12"/>
  <c r="K208" i="12"/>
  <c r="O208" i="12"/>
  <c r="Q208" i="12"/>
  <c r="V208" i="12"/>
  <c r="G209" i="12"/>
  <c r="M209" i="12" s="1"/>
  <c r="I209" i="12"/>
  <c r="K209" i="12"/>
  <c r="O209" i="12"/>
  <c r="Q209" i="12"/>
  <c r="V209" i="12"/>
  <c r="G210" i="12"/>
  <c r="M210" i="12" s="1"/>
  <c r="I210" i="12"/>
  <c r="K210" i="12"/>
  <c r="O210" i="12"/>
  <c r="Q210" i="12"/>
  <c r="V210" i="12"/>
  <c r="G211" i="12"/>
  <c r="M211" i="12" s="1"/>
  <c r="I211" i="12"/>
  <c r="K211" i="12"/>
  <c r="O211" i="12"/>
  <c r="Q211" i="12"/>
  <c r="V211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M215" i="12" s="1"/>
  <c r="I215" i="12"/>
  <c r="K215" i="12"/>
  <c r="O215" i="12"/>
  <c r="Q215" i="12"/>
  <c r="V215" i="12"/>
  <c r="G216" i="12"/>
  <c r="M216" i="12" s="1"/>
  <c r="I216" i="12"/>
  <c r="K216" i="12"/>
  <c r="O216" i="12"/>
  <c r="Q216" i="12"/>
  <c r="V216" i="12"/>
  <c r="G217" i="12"/>
  <c r="M217" i="12" s="1"/>
  <c r="I217" i="12"/>
  <c r="K217" i="12"/>
  <c r="O217" i="12"/>
  <c r="Q217" i="12"/>
  <c r="V217" i="12"/>
  <c r="G218" i="12"/>
  <c r="M218" i="12" s="1"/>
  <c r="I218" i="12"/>
  <c r="K218" i="12"/>
  <c r="O218" i="12"/>
  <c r="Q218" i="12"/>
  <c r="V218" i="12"/>
  <c r="G219" i="12"/>
  <c r="M219" i="12" s="1"/>
  <c r="I219" i="12"/>
  <c r="K219" i="12"/>
  <c r="O219" i="12"/>
  <c r="Q219" i="12"/>
  <c r="V219" i="12"/>
  <c r="G220" i="12"/>
  <c r="M220" i="12" s="1"/>
  <c r="I220" i="12"/>
  <c r="K220" i="12"/>
  <c r="O220" i="12"/>
  <c r="Q220" i="12"/>
  <c r="V220" i="12"/>
  <c r="G221" i="12"/>
  <c r="M221" i="12" s="1"/>
  <c r="I221" i="12"/>
  <c r="K221" i="12"/>
  <c r="O221" i="12"/>
  <c r="Q221" i="12"/>
  <c r="V221" i="12"/>
  <c r="G222" i="12"/>
  <c r="M222" i="12" s="1"/>
  <c r="I222" i="12"/>
  <c r="K222" i="12"/>
  <c r="O222" i="12"/>
  <c r="Q222" i="12"/>
  <c r="V222" i="12"/>
  <c r="G223" i="12"/>
  <c r="M223" i="12" s="1"/>
  <c r="I223" i="12"/>
  <c r="K223" i="12"/>
  <c r="O223" i="12"/>
  <c r="Q223" i="12"/>
  <c r="V223" i="12"/>
  <c r="G224" i="12"/>
  <c r="M224" i="12" s="1"/>
  <c r="I224" i="12"/>
  <c r="K224" i="12"/>
  <c r="O224" i="12"/>
  <c r="Q224" i="12"/>
  <c r="V224" i="12"/>
  <c r="G225" i="12"/>
  <c r="M225" i="12" s="1"/>
  <c r="I225" i="12"/>
  <c r="K225" i="12"/>
  <c r="O225" i="12"/>
  <c r="Q225" i="12"/>
  <c r="V225" i="12"/>
  <c r="G226" i="12"/>
  <c r="M226" i="12" s="1"/>
  <c r="I226" i="12"/>
  <c r="K226" i="12"/>
  <c r="O226" i="12"/>
  <c r="Q226" i="12"/>
  <c r="V226" i="12"/>
  <c r="G227" i="12"/>
  <c r="M227" i="12" s="1"/>
  <c r="I227" i="12"/>
  <c r="K227" i="12"/>
  <c r="O227" i="12"/>
  <c r="Q227" i="12"/>
  <c r="V227" i="12"/>
  <c r="G228" i="12"/>
  <c r="M228" i="12" s="1"/>
  <c r="I228" i="12"/>
  <c r="K228" i="12"/>
  <c r="O228" i="12"/>
  <c r="Q228" i="12"/>
  <c r="V228" i="12"/>
  <c r="G229" i="12"/>
  <c r="M229" i="12" s="1"/>
  <c r="I229" i="12"/>
  <c r="K229" i="12"/>
  <c r="O229" i="12"/>
  <c r="Q229" i="12"/>
  <c r="V229" i="12"/>
  <c r="G230" i="12"/>
  <c r="M230" i="12" s="1"/>
  <c r="I230" i="12"/>
  <c r="K230" i="12"/>
  <c r="O230" i="12"/>
  <c r="Q230" i="12"/>
  <c r="V230" i="12"/>
  <c r="G231" i="12"/>
  <c r="M231" i="12" s="1"/>
  <c r="I231" i="12"/>
  <c r="K231" i="12"/>
  <c r="O231" i="12"/>
  <c r="Q231" i="12"/>
  <c r="V231" i="12"/>
  <c r="G232" i="12"/>
  <c r="M232" i="12" s="1"/>
  <c r="I232" i="12"/>
  <c r="K232" i="12"/>
  <c r="O232" i="12"/>
  <c r="Q232" i="12"/>
  <c r="V232" i="12"/>
  <c r="G233" i="12"/>
  <c r="M233" i="12" s="1"/>
  <c r="I233" i="12"/>
  <c r="K233" i="12"/>
  <c r="O233" i="12"/>
  <c r="Q233" i="12"/>
  <c r="V233" i="12"/>
  <c r="G234" i="12"/>
  <c r="M234" i="12" s="1"/>
  <c r="I234" i="12"/>
  <c r="K234" i="12"/>
  <c r="O234" i="12"/>
  <c r="Q234" i="12"/>
  <c r="V234" i="12"/>
  <c r="G235" i="12"/>
  <c r="M235" i="12" s="1"/>
  <c r="I235" i="12"/>
  <c r="K235" i="12"/>
  <c r="O235" i="12"/>
  <c r="Q235" i="12"/>
  <c r="V235" i="12"/>
  <c r="G236" i="12"/>
  <c r="M236" i="12" s="1"/>
  <c r="I236" i="12"/>
  <c r="K236" i="12"/>
  <c r="O236" i="12"/>
  <c r="Q236" i="12"/>
  <c r="V236" i="12"/>
  <c r="G237" i="12"/>
  <c r="M237" i="12" s="1"/>
  <c r="I237" i="12"/>
  <c r="K237" i="12"/>
  <c r="O237" i="12"/>
  <c r="Q237" i="12"/>
  <c r="V237" i="12"/>
  <c r="G238" i="12"/>
  <c r="M238" i="12" s="1"/>
  <c r="I238" i="12"/>
  <c r="K238" i="12"/>
  <c r="O238" i="12"/>
  <c r="Q238" i="12"/>
  <c r="V238" i="12"/>
  <c r="G239" i="12"/>
  <c r="M239" i="12" s="1"/>
  <c r="I239" i="12"/>
  <c r="K239" i="12"/>
  <c r="O239" i="12"/>
  <c r="Q239" i="12"/>
  <c r="V239" i="12"/>
  <c r="G240" i="12"/>
  <c r="M240" i="12" s="1"/>
  <c r="I240" i="12"/>
  <c r="K240" i="12"/>
  <c r="O240" i="12"/>
  <c r="Q240" i="12"/>
  <c r="V240" i="12"/>
  <c r="G241" i="12"/>
  <c r="M241" i="12" s="1"/>
  <c r="I241" i="12"/>
  <c r="K241" i="12"/>
  <c r="O241" i="12"/>
  <c r="Q241" i="12"/>
  <c r="V241" i="12"/>
  <c r="G242" i="12"/>
  <c r="M242" i="12" s="1"/>
  <c r="I242" i="12"/>
  <c r="K242" i="12"/>
  <c r="O242" i="12"/>
  <c r="Q242" i="12"/>
  <c r="V242" i="12"/>
  <c r="G243" i="12"/>
  <c r="M243" i="12" s="1"/>
  <c r="I243" i="12"/>
  <c r="K243" i="12"/>
  <c r="O243" i="12"/>
  <c r="Q243" i="12"/>
  <c r="V243" i="12"/>
  <c r="G244" i="12"/>
  <c r="M244" i="12" s="1"/>
  <c r="I244" i="12"/>
  <c r="K244" i="12"/>
  <c r="O244" i="12"/>
  <c r="Q244" i="12"/>
  <c r="V244" i="12"/>
  <c r="G245" i="12"/>
  <c r="M245" i="12" s="1"/>
  <c r="I245" i="12"/>
  <c r="K245" i="12"/>
  <c r="O245" i="12"/>
  <c r="Q245" i="12"/>
  <c r="V245" i="12"/>
  <c r="G246" i="12"/>
  <c r="M246" i="12" s="1"/>
  <c r="I246" i="12"/>
  <c r="K246" i="12"/>
  <c r="O246" i="12"/>
  <c r="Q246" i="12"/>
  <c r="V246" i="12"/>
  <c r="G247" i="12"/>
  <c r="M247" i="12" s="1"/>
  <c r="I247" i="12"/>
  <c r="K247" i="12"/>
  <c r="O247" i="12"/>
  <c r="Q247" i="12"/>
  <c r="V247" i="12"/>
  <c r="G248" i="12"/>
  <c r="M248" i="12" s="1"/>
  <c r="I248" i="12"/>
  <c r="K248" i="12"/>
  <c r="O248" i="12"/>
  <c r="Q248" i="12"/>
  <c r="V248" i="12"/>
  <c r="G249" i="12"/>
  <c r="M249" i="12" s="1"/>
  <c r="I249" i="12"/>
  <c r="K249" i="12"/>
  <c r="O249" i="12"/>
  <c r="Q249" i="12"/>
  <c r="V249" i="12"/>
  <c r="G250" i="12"/>
  <c r="M250" i="12" s="1"/>
  <c r="I250" i="12"/>
  <c r="K250" i="12"/>
  <c r="O250" i="12"/>
  <c r="Q250" i="12"/>
  <c r="V250" i="12"/>
  <c r="G251" i="12"/>
  <c r="M251" i="12" s="1"/>
  <c r="I251" i="12"/>
  <c r="K251" i="12"/>
  <c r="O251" i="12"/>
  <c r="Q251" i="12"/>
  <c r="V251" i="12"/>
  <c r="G252" i="12"/>
  <c r="M252" i="12" s="1"/>
  <c r="I252" i="12"/>
  <c r="K252" i="12"/>
  <c r="O252" i="12"/>
  <c r="Q252" i="12"/>
  <c r="V252" i="12"/>
  <c r="G253" i="12"/>
  <c r="M253" i="12" s="1"/>
  <c r="I253" i="12"/>
  <c r="K253" i="12"/>
  <c r="O253" i="12"/>
  <c r="Q253" i="12"/>
  <c r="V253" i="12"/>
  <c r="G254" i="12"/>
  <c r="M254" i="12" s="1"/>
  <c r="I254" i="12"/>
  <c r="K254" i="12"/>
  <c r="O254" i="12"/>
  <c r="Q254" i="12"/>
  <c r="V254" i="12"/>
  <c r="G255" i="12"/>
  <c r="M255" i="12" s="1"/>
  <c r="I255" i="12"/>
  <c r="K255" i="12"/>
  <c r="O255" i="12"/>
  <c r="Q255" i="12"/>
  <c r="V255" i="12"/>
  <c r="G256" i="12"/>
  <c r="M256" i="12" s="1"/>
  <c r="I256" i="12"/>
  <c r="K256" i="12"/>
  <c r="O256" i="12"/>
  <c r="Q256" i="12"/>
  <c r="V256" i="12"/>
  <c r="G258" i="12"/>
  <c r="M258" i="12" s="1"/>
  <c r="I258" i="12"/>
  <c r="K258" i="12"/>
  <c r="O258" i="12"/>
  <c r="Q258" i="12"/>
  <c r="V258" i="12"/>
  <c r="G259" i="12"/>
  <c r="M259" i="12" s="1"/>
  <c r="I259" i="12"/>
  <c r="K259" i="12"/>
  <c r="O259" i="12"/>
  <c r="Q259" i="12"/>
  <c r="V259" i="12"/>
  <c r="G260" i="12"/>
  <c r="M260" i="12" s="1"/>
  <c r="I260" i="12"/>
  <c r="K260" i="12"/>
  <c r="O260" i="12"/>
  <c r="Q260" i="12"/>
  <c r="V260" i="12"/>
  <c r="G262" i="12"/>
  <c r="M262" i="12" s="1"/>
  <c r="I262" i="12"/>
  <c r="K262" i="12"/>
  <c r="O262" i="12"/>
  <c r="Q262" i="12"/>
  <c r="V262" i="12"/>
  <c r="G263" i="12"/>
  <c r="M263" i="12" s="1"/>
  <c r="I263" i="12"/>
  <c r="K263" i="12"/>
  <c r="O263" i="12"/>
  <c r="Q263" i="12"/>
  <c r="V263" i="12"/>
  <c r="G264" i="12"/>
  <c r="M264" i="12" s="1"/>
  <c r="I264" i="12"/>
  <c r="K264" i="12"/>
  <c r="O264" i="12"/>
  <c r="Q264" i="12"/>
  <c r="V264" i="12"/>
  <c r="G265" i="12"/>
  <c r="M265" i="12" s="1"/>
  <c r="I265" i="12"/>
  <c r="K265" i="12"/>
  <c r="O265" i="12"/>
  <c r="Q265" i="12"/>
  <c r="V265" i="12"/>
  <c r="G266" i="12"/>
  <c r="M266" i="12" s="1"/>
  <c r="I266" i="12"/>
  <c r="K266" i="12"/>
  <c r="O266" i="12"/>
  <c r="Q266" i="12"/>
  <c r="V266" i="12"/>
  <c r="G267" i="12"/>
  <c r="M267" i="12" s="1"/>
  <c r="I267" i="12"/>
  <c r="K267" i="12"/>
  <c r="O267" i="12"/>
  <c r="Q267" i="12"/>
  <c r="V267" i="12"/>
  <c r="G268" i="12"/>
  <c r="M268" i="12" s="1"/>
  <c r="I268" i="12"/>
  <c r="K268" i="12"/>
  <c r="O268" i="12"/>
  <c r="Q268" i="12"/>
  <c r="V268" i="12"/>
  <c r="G269" i="12"/>
  <c r="M269" i="12" s="1"/>
  <c r="I269" i="12"/>
  <c r="K269" i="12"/>
  <c r="O269" i="12"/>
  <c r="Q269" i="12"/>
  <c r="V269" i="12"/>
  <c r="G270" i="12"/>
  <c r="M270" i="12" s="1"/>
  <c r="I270" i="12"/>
  <c r="K270" i="12"/>
  <c r="O270" i="12"/>
  <c r="Q270" i="12"/>
  <c r="V270" i="12"/>
  <c r="G271" i="12"/>
  <c r="M271" i="12" s="1"/>
  <c r="I271" i="12"/>
  <c r="K271" i="12"/>
  <c r="O271" i="12"/>
  <c r="Q271" i="12"/>
  <c r="V271" i="12"/>
  <c r="G272" i="12"/>
  <c r="M272" i="12" s="1"/>
  <c r="I272" i="12"/>
  <c r="K272" i="12"/>
  <c r="O272" i="12"/>
  <c r="Q272" i="12"/>
  <c r="V272" i="12"/>
  <c r="G273" i="12"/>
  <c r="M273" i="12" s="1"/>
  <c r="I273" i="12"/>
  <c r="K273" i="12"/>
  <c r="O273" i="12"/>
  <c r="Q273" i="12"/>
  <c r="V273" i="12"/>
  <c r="G274" i="12"/>
  <c r="M274" i="12" s="1"/>
  <c r="I274" i="12"/>
  <c r="K274" i="12"/>
  <c r="O274" i="12"/>
  <c r="Q274" i="12"/>
  <c r="V274" i="12"/>
  <c r="G275" i="12"/>
  <c r="M275" i="12" s="1"/>
  <c r="I275" i="12"/>
  <c r="K275" i="12"/>
  <c r="O275" i="12"/>
  <c r="Q275" i="12"/>
  <c r="V275" i="12"/>
  <c r="G277" i="12"/>
  <c r="M277" i="12" s="1"/>
  <c r="I277" i="12"/>
  <c r="K277" i="12"/>
  <c r="O277" i="12"/>
  <c r="Q277" i="12"/>
  <c r="V277" i="12"/>
  <c r="G286" i="12"/>
  <c r="M286" i="12" s="1"/>
  <c r="I286" i="12"/>
  <c r="K286" i="12"/>
  <c r="O286" i="12"/>
  <c r="Q286" i="12"/>
  <c r="V286" i="12"/>
  <c r="G288" i="12"/>
  <c r="M288" i="12" s="1"/>
  <c r="I288" i="12"/>
  <c r="K288" i="12"/>
  <c r="O288" i="12"/>
  <c r="Q288" i="12"/>
  <c r="V288" i="12"/>
  <c r="G289" i="12"/>
  <c r="M289" i="12" s="1"/>
  <c r="I289" i="12"/>
  <c r="K289" i="12"/>
  <c r="O289" i="12"/>
  <c r="Q289" i="12"/>
  <c r="V289" i="12"/>
  <c r="G290" i="12"/>
  <c r="M290" i="12" s="1"/>
  <c r="I290" i="12"/>
  <c r="K290" i="12"/>
  <c r="O290" i="12"/>
  <c r="Q290" i="12"/>
  <c r="V290" i="12"/>
  <c r="G291" i="12"/>
  <c r="M291" i="12" s="1"/>
  <c r="I291" i="12"/>
  <c r="K291" i="12"/>
  <c r="O291" i="12"/>
  <c r="Q291" i="12"/>
  <c r="V291" i="12"/>
  <c r="G292" i="12"/>
  <c r="M292" i="12" s="1"/>
  <c r="I292" i="12"/>
  <c r="K292" i="12"/>
  <c r="O292" i="12"/>
  <c r="Q292" i="12"/>
  <c r="V292" i="12"/>
  <c r="G293" i="12"/>
  <c r="M293" i="12" s="1"/>
  <c r="I293" i="12"/>
  <c r="K293" i="12"/>
  <c r="O293" i="12"/>
  <c r="Q293" i="12"/>
  <c r="V293" i="12"/>
  <c r="G294" i="12"/>
  <c r="M294" i="12" s="1"/>
  <c r="I294" i="12"/>
  <c r="K294" i="12"/>
  <c r="O294" i="12"/>
  <c r="Q294" i="12"/>
  <c r="V294" i="12"/>
  <c r="G295" i="12"/>
  <c r="M295" i="12" s="1"/>
  <c r="I295" i="12"/>
  <c r="K295" i="12"/>
  <c r="O295" i="12"/>
  <c r="Q295" i="12"/>
  <c r="V295" i="12"/>
  <c r="AE297" i="12"/>
  <c r="F40" i="1" s="1"/>
  <c r="I18" i="1"/>
  <c r="G8" i="12" l="1"/>
  <c r="I49" i="1" s="1"/>
  <c r="I16" i="1" s="1"/>
  <c r="V287" i="12"/>
  <c r="O8" i="12"/>
  <c r="O257" i="12"/>
  <c r="G257" i="12"/>
  <c r="I55" i="1" s="1"/>
  <c r="V62" i="12"/>
  <c r="V261" i="12"/>
  <c r="K257" i="12"/>
  <c r="G13" i="12"/>
  <c r="I50" i="1" s="1"/>
  <c r="O261" i="12"/>
  <c r="V257" i="12"/>
  <c r="Q182" i="12"/>
  <c r="Q109" i="12"/>
  <c r="I287" i="12"/>
  <c r="O287" i="12"/>
  <c r="I261" i="12"/>
  <c r="Q257" i="12"/>
  <c r="M257" i="12"/>
  <c r="O182" i="12"/>
  <c r="O144" i="12"/>
  <c r="V109" i="12"/>
  <c r="Q13" i="12"/>
  <c r="K8" i="12"/>
  <c r="V182" i="12"/>
  <c r="I182" i="12"/>
  <c r="I144" i="12"/>
  <c r="I109" i="12"/>
  <c r="V13" i="12"/>
  <c r="K13" i="12"/>
  <c r="Q8" i="12"/>
  <c r="I257" i="12"/>
  <c r="Q144" i="12"/>
  <c r="K109" i="12"/>
  <c r="I13" i="12"/>
  <c r="O13" i="12"/>
  <c r="K287" i="12"/>
  <c r="Q287" i="12"/>
  <c r="K261" i="12"/>
  <c r="Q261" i="12"/>
  <c r="K182" i="12"/>
  <c r="V144" i="12"/>
  <c r="K144" i="12"/>
  <c r="O109" i="12"/>
  <c r="V8" i="12"/>
  <c r="I8" i="12"/>
  <c r="I62" i="12"/>
  <c r="G62" i="12"/>
  <c r="I51" i="1" s="1"/>
  <c r="K62" i="12"/>
  <c r="O62" i="12"/>
  <c r="Q62" i="12"/>
  <c r="F39" i="1"/>
  <c r="F41" i="1"/>
  <c r="M261" i="12"/>
  <c r="M182" i="12"/>
  <c r="M144" i="12"/>
  <c r="M109" i="12"/>
  <c r="M62" i="12"/>
  <c r="M287" i="12"/>
  <c r="AF297" i="12"/>
  <c r="G287" i="12"/>
  <c r="I57" i="1" s="1"/>
  <c r="I20" i="1" s="1"/>
  <c r="M16" i="12"/>
  <c r="M13" i="12" s="1"/>
  <c r="M12" i="12"/>
  <c r="M8" i="12" s="1"/>
  <c r="G144" i="12"/>
  <c r="I53" i="1" s="1"/>
  <c r="G261" i="12"/>
  <c r="I56" i="1" s="1"/>
  <c r="I19" i="1" s="1"/>
  <c r="G182" i="12"/>
  <c r="I54" i="1" s="1"/>
  <c r="G109" i="12"/>
  <c r="I52" i="1" s="1"/>
  <c r="J28" i="1"/>
  <c r="J26" i="1"/>
  <c r="G38" i="1"/>
  <c r="F38" i="1"/>
  <c r="J23" i="1"/>
  <c r="J24" i="1"/>
  <c r="J25" i="1"/>
  <c r="J27" i="1"/>
  <c r="E24" i="1"/>
  <c r="E26" i="1"/>
  <c r="I17" i="1" l="1"/>
  <c r="I21" i="1" s="1"/>
  <c r="G25" i="1" s="1"/>
  <c r="G297" i="12"/>
  <c r="I58" i="1"/>
  <c r="J54" i="1" s="1"/>
  <c r="G41" i="1"/>
  <c r="H41" i="1" s="1"/>
  <c r="I41" i="1" s="1"/>
  <c r="G39" i="1"/>
  <c r="H39" i="1" s="1"/>
  <c r="H42" i="1" s="1"/>
  <c r="G40" i="1"/>
  <c r="H40" i="1" s="1"/>
  <c r="I40" i="1" s="1"/>
  <c r="F42" i="1"/>
  <c r="J55" i="1" l="1"/>
  <c r="J51" i="1"/>
  <c r="J49" i="1"/>
  <c r="J53" i="1"/>
  <c r="J52" i="1"/>
  <c r="J56" i="1"/>
  <c r="J57" i="1"/>
  <c r="J50" i="1"/>
  <c r="G23" i="1"/>
  <c r="A23" i="1" s="1"/>
  <c r="A24" i="1" s="1"/>
  <c r="G24" i="1" s="1"/>
  <c r="G42" i="1"/>
  <c r="A25" i="1" s="1"/>
  <c r="A26" i="1" s="1"/>
  <c r="G26" i="1" s="1"/>
  <c r="I39" i="1"/>
  <c r="I42" i="1" s="1"/>
  <c r="J58" i="1" l="1"/>
  <c r="A27" i="1"/>
  <c r="A29" i="1" s="1"/>
  <c r="G29" i="1" s="1"/>
  <c r="G27" i="1" s="1"/>
  <c r="J39" i="1"/>
  <c r="J42" i="1" s="1"/>
  <c r="J40" i="1"/>
  <c r="J41" i="1"/>
  <c r="G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Lenovo-PC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<sst xmlns="http://schemas.openxmlformats.org/spreadsheetml/2006/main" count="1868" uniqueCount="613">
  <si>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</si>
  <si>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</si>
  <si>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</si>
  <si>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</si>
  <si>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</si>
  <si>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</si>
  <si>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</si>
  <si>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</si>
  <si>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</si>
  <si>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</si>
  <si>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</si>
  <si>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</si>
  <si>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</si>
  <si>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</si>
  <si>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</si>
  <si>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</si>
  <si>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</si>
  <si>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</si>
  <si>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</si>
  <si>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</si>
  <si>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</si>
  <si>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</si>
  <si>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</si>
  <si>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</si>
  <si>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</si>
  <si>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</si>
  <si>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</si>
  <si>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</si>
  <si>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</si>
  <si>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</si>
  <si>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</si>
  <si>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</si>
  <si>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</si>
  <si>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</si>
  <si>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</si>
  <si>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</si>
  <si>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</si>
  <si>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</si>
  <si>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</si>
  <si>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</si>
  <si>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</si>
  <si>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D.1.4.1</t>
  </si>
  <si>
    <t>Technologie</t>
  </si>
  <si>
    <t>SO01</t>
  </si>
  <si>
    <t>Kotelna</t>
  </si>
  <si>
    <t>Objekt:</t>
  </si>
  <si>
    <t>Rozpočet:</t>
  </si>
  <si>
    <t>2019_004</t>
  </si>
  <si>
    <t>Ekologizace a snížení energetické náročnosti Nemocnice Jindřichův Hradec, a.s.</t>
  </si>
  <si>
    <t>Stavba</t>
  </si>
  <si>
    <t>Celkem za stavbu</t>
  </si>
  <si>
    <t>CZK</t>
  </si>
  <si>
    <t>Rekapitulace dílů</t>
  </si>
  <si>
    <t>Typ dílu</t>
  </si>
  <si>
    <t>41</t>
  </si>
  <si>
    <t>Demontáž stávajícího zařízení</t>
  </si>
  <si>
    <t>713</t>
  </si>
  <si>
    <t>Izolace tepelné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</si>
  <si>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</si>
  <si>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</si>
  <si>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</si>
  <si>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</si>
  <si>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</si>
  <si>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</si>
  <si>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</si>
  <si>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</si>
  <si>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</si>
  <si>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</si>
  <si>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</si>
  <si>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</si>
  <si>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</si>
  <si>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</si>
  <si>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</si>
  <si>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</si>
  <si>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</si>
  <si>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</si>
  <si>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</si>
  <si>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</si>
  <si>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</si>
  <si>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</si>
  <si>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</si>
  <si>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</si>
  <si>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</si>
  <si>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</si>
  <si>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</si>
  <si>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</si>
  <si>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</si>
  <si>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</si>
  <si>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</si>
  <si>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</si>
  <si>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</si>
  <si>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</si>
  <si>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</si>
  <si>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</si>
  <si>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</si>
  <si>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</si>
  <si>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</si>
  <si>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41kot001</t>
  </si>
  <si>
    <t>Demontáž stávajícího parního kotle, včetně hořáku, včetně odborného odpojení</t>
  </si>
  <si>
    <t>ks</t>
  </si>
  <si>
    <t>Vlastní</t>
  </si>
  <si>
    <t>Indiv</t>
  </si>
  <si>
    <t>Specifikace</t>
  </si>
  <si>
    <t>POL3_</t>
  </si>
  <si>
    <t>41kot002</t>
  </si>
  <si>
    <t>Demontáž stavajících zařízení (výměníky, expanzní systémy, rozdělovače, akumulační nádoby atd.)</t>
  </si>
  <si>
    <t>41kot003</t>
  </si>
  <si>
    <t>Demontáž stavajících rozvodů, armatur a izolací</t>
  </si>
  <si>
    <t>41kot004</t>
  </si>
  <si>
    <t>Vyčištění prostorů kotelny</t>
  </si>
  <si>
    <t>998713101</t>
  </si>
  <si>
    <t>Přesun hmot pro izolace tepelné, výšky do 6 m</t>
  </si>
  <si>
    <t>t</t>
  </si>
  <si>
    <t>RTS 19/ I</t>
  </si>
  <si>
    <t>Práce</t>
  </si>
  <si>
    <t>POL1_</t>
  </si>
  <si>
    <t>713kot001</t>
  </si>
  <si>
    <t>Montáž tepelné izolace</t>
  </si>
  <si>
    <t>m</t>
  </si>
  <si>
    <t>713kot002</t>
  </si>
  <si>
    <t>Montáž izolačních pouzder</t>
  </si>
  <si>
    <t>713kot003</t>
  </si>
  <si>
    <t>Pouzdro potrubní izolační 48/40 mm kamenná vlna s polepem Al fólií vyztuženou skleněnou mřížkou, včetně rezervy na prořezy</t>
  </si>
  <si>
    <t>713kot004</t>
  </si>
  <si>
    <t>Pouzdro potrubní izolační 76/50 mm kamenná vlna s polepem Al fólií vyztuženou skleněnou mřížkou, včetně rezervy na prořezy</t>
  </si>
  <si>
    <t>713kot005</t>
  </si>
  <si>
    <t>Pouzdro potrubní izolační 89/50 mm kamenná vlna s polepem Al fólií vyztuženou skleněnou mřížkou, včetně rezervy na prořezy</t>
  </si>
  <si>
    <t>713kot006</t>
  </si>
  <si>
    <t>Pouzdro potrubní izolační 108/50 mm kamenná vlna s polepem Al fólií vyztuženou skleněnou mřížkou, včetně rezervy na prořezy</t>
  </si>
  <si>
    <t>713kot007</t>
  </si>
  <si>
    <t>Pouzdro potrubní izolační 133/80 mm kamenná vlna s polepem Al fólií vyztuženou skleněnou mřížkou, včetně rezervy na prořezy</t>
  </si>
  <si>
    <t>713kot008</t>
  </si>
  <si>
    <t>Pouzdro potrubní izolační 159/80 mm kamenná vlna s polepem Al fólií vyztuženou skleněnou mřížkou, včetně rezervy na prořezy</t>
  </si>
  <si>
    <t>713kot009</t>
  </si>
  <si>
    <t>Izolace potrubí DN200, vnější průměr 219 mm, tl. izolace 100 mm (2x tl. 50 mm) vrchní vrstva s Al polepem, včetně montážního materiálu, včetně rezervy na prořezy</t>
  </si>
  <si>
    <t>713kot010</t>
  </si>
  <si>
    <t>Izolace potrubí DN250, vnější průměr 273 mm, tl. izolace 120 mm (2x tl. 60 mm) vrchní vrstva s Al polepem, včetně montážního materiálu, včetně rezervy na prořezy</t>
  </si>
  <si>
    <t>713kot011</t>
  </si>
  <si>
    <t>Pouzdro potrubní izolační 35/40 mm kamenná vlna s polepem Al fólií vyztuženou skleněnou mřížkou, včetně rezervy na prořezy</t>
  </si>
  <si>
    <t>713kot013</t>
  </si>
  <si>
    <t>Pouzdro potrubní izolační 60/40 mm kamenná vlna s polepem Al fólií vyztuženou skleněnou mřížkou, včetně rezervy na prořezy</t>
  </si>
  <si>
    <t>713kot014</t>
  </si>
  <si>
    <t>Pouzdro potrubní izolační 64/50 mm kamenná vlna s polepem Al fólií vyztuženou skleněnou mřížkou, včetně rezervy na prořezy</t>
  </si>
  <si>
    <t>713kot015</t>
  </si>
  <si>
    <t>713kot016</t>
  </si>
  <si>
    <t>Pouzdro potrubní izolační 114/50 mm kamenná vlna s polepem Al fólií vyztuženou skleněnou mřížkou, včetně rezervy na prořezy</t>
  </si>
  <si>
    <t>713kot017</t>
  </si>
  <si>
    <t>Izolační pouzdro pro kulový kohout DN32; snímatelné</t>
  </si>
  <si>
    <t>713kot018</t>
  </si>
  <si>
    <t>Izolační pouzdro pro kulový kohout DN40; snímatelné</t>
  </si>
  <si>
    <t>713kot019</t>
  </si>
  <si>
    <t>Izolační pouzdro pro kulový kohout DN50; snímatelné</t>
  </si>
  <si>
    <t>713kot020</t>
  </si>
  <si>
    <t>Izolační pouzdro pro uzavírací klapku DN65; snímatelné</t>
  </si>
  <si>
    <t>713kot021</t>
  </si>
  <si>
    <t>Izolační pouzdro pro uzavírací klapku DN80; snímatelné</t>
  </si>
  <si>
    <t>713kot022</t>
  </si>
  <si>
    <t>Izolační pouzdro pro uzavírací klapku DN100; snímatelné</t>
  </si>
  <si>
    <t>713kot023</t>
  </si>
  <si>
    <t>Izolační pouzdro pro uzavírací klapku DN125; snímatelné</t>
  </si>
  <si>
    <t>713kot024</t>
  </si>
  <si>
    <t>Izolační pouzdro pro uzavírací klapku DN125 s pohonem; snímatelné</t>
  </si>
  <si>
    <t>713kot025</t>
  </si>
  <si>
    <t>Izolační pouzdro pro uzavírací klapku DN150; snímatelné</t>
  </si>
  <si>
    <t>713kot026</t>
  </si>
  <si>
    <t>Izolační pouzdro pro uzavírací klapku DN200; snímatelné</t>
  </si>
  <si>
    <t>713kot027</t>
  </si>
  <si>
    <t>Izolační pouzdro pro filtr DN40; snímatelné</t>
  </si>
  <si>
    <t>713kot028</t>
  </si>
  <si>
    <t>Izolační pouzdro pro filtr DN80; snímatelné</t>
  </si>
  <si>
    <t>713kot029</t>
  </si>
  <si>
    <t>Izolační pouzdro pro filtr DN125; snímatelné</t>
  </si>
  <si>
    <t>713kot030</t>
  </si>
  <si>
    <t>Izolační pouzdro pro filtr DN150; snímatelné</t>
  </si>
  <si>
    <t>713kot031</t>
  </si>
  <si>
    <t>Izolační pouzdro pro zpětnou klapku DN25; snímatelné</t>
  </si>
  <si>
    <t>713kot033</t>
  </si>
  <si>
    <t>Izolační pouzdro pro zpětnou klapku DN40; snímatelné</t>
  </si>
  <si>
    <t>713kot034</t>
  </si>
  <si>
    <t>Izolační pouzdro pro zpětnou klapku DN65; snímatelné</t>
  </si>
  <si>
    <t>713kot035</t>
  </si>
  <si>
    <t>Izolační pouzdro pro zpětnou klapku DN80; snímatelné</t>
  </si>
  <si>
    <t>713kot036</t>
  </si>
  <si>
    <t>Izolační pouzdro pro zpětnou klapku DN100; snímatelné</t>
  </si>
  <si>
    <t>713kot037</t>
  </si>
  <si>
    <t>Izolační pouzdro pro zpětnou klapku DN125; snímatelné</t>
  </si>
  <si>
    <t>713kot038</t>
  </si>
  <si>
    <t>Izolační pouzdro pro zpětnou klapku DN150; snímatelné</t>
  </si>
  <si>
    <t>713kot039</t>
  </si>
  <si>
    <t>Izolační pouzdro na pryžový kompenzátor DN40; snímatelné</t>
  </si>
  <si>
    <t>713kot040</t>
  </si>
  <si>
    <t>Izolační pouzdro na pryžový kompenzátor DN125; snímatelné</t>
  </si>
  <si>
    <t>713kot041</t>
  </si>
  <si>
    <t>Izolační pouzdro na pryžový kompenzátor DN150; snímatelné</t>
  </si>
  <si>
    <t>713kot042</t>
  </si>
  <si>
    <t>Izolační pouzdro pro vyvažovací ventil DN32; snímatelné</t>
  </si>
  <si>
    <t>713kot043</t>
  </si>
  <si>
    <t>Izolační pouzdro pro vyvažovací ventil DN50; snímatelné</t>
  </si>
  <si>
    <t>713kot044</t>
  </si>
  <si>
    <t>Izolační pouzdro pro vyvažovací ventil DN100; snímatelné</t>
  </si>
  <si>
    <t>713kot045</t>
  </si>
  <si>
    <t>Izolační pouzdro pro vyvažovací ventil DN125; snímatelné</t>
  </si>
  <si>
    <t>713kot046</t>
  </si>
  <si>
    <t>Izolační pouzdro pro dvoucestný ventil DN150; snímatelné</t>
  </si>
  <si>
    <t>713kot047</t>
  </si>
  <si>
    <t>Izolační pouzdro pro trojcestný ventil DN25; snímatelné</t>
  </si>
  <si>
    <t>713kot049</t>
  </si>
  <si>
    <t>Izolační pouzdro pro trojcestný ventil DN100; snímatelné</t>
  </si>
  <si>
    <t>713kot050</t>
  </si>
  <si>
    <t>Izolační pouzdro pro trojcestný ventil DN125; snímatelné</t>
  </si>
  <si>
    <t>998731101</t>
  </si>
  <si>
    <t>Přesun hmot pro kotelny, výšky do 6 m</t>
  </si>
  <si>
    <t>731kot001</t>
  </si>
  <si>
    <t>Montáž kondenzačních kotlů stacionárních do výkonu 1300 kW, včetně kompletace</t>
  </si>
  <si>
    <t>731kot002a</t>
  </si>
  <si>
    <t>731kot002b</t>
  </si>
  <si>
    <t>Montáž hořáků lowNOx, ZP, výkon hořáku do 1280 kW</t>
  </si>
  <si>
    <t>731kot003</t>
  </si>
  <si>
    <t>Montáž neutralizačního boxu</t>
  </si>
  <si>
    <t>731kot004</t>
  </si>
  <si>
    <t>Kondenzační kotel celonerezový</t>
  </si>
  <si>
    <t>POP</t>
  </si>
  <si>
    <t>1x kombinovaný hořák spalující ZP/ELTO v čele kotle</t>
  </si>
  <si>
    <t>Výkon kondenzačního kotle/provozní výkon hořáku 1280 kW</t>
  </si>
  <si>
    <t>Normovaný stupeň využití 95% při 75/60 °C</t>
  </si>
  <si>
    <t>Max provozní tlak 6 bar, max teplota 100 °C</t>
  </si>
  <si>
    <t>Rozměry cca (VxŠxD): 1676x1250x3543 mm</t>
  </si>
  <si>
    <t>Hmotnost cca 2185 kg</t>
  </si>
  <si>
    <t>Garance parametru emisí NOx 100 mg</t>
  </si>
  <si>
    <t>Včetně hlídače tlaku spalin, omezovače stavu vody, max. a min. tlaků a manostatů</t>
  </si>
  <si>
    <t>Včetně vrtání hořákové desky</t>
  </si>
  <si>
    <t>Včetně neutralizačního boxu</t>
  </si>
  <si>
    <t>Včetně kontroly před uvedením do provozu</t>
  </si>
  <si>
    <t>Včetně uvedení do provozu</t>
  </si>
  <si>
    <t>Včetně dopravy</t>
  </si>
  <si>
    <t>731kot006a</t>
  </si>
  <si>
    <t>Hlukový tlumič na hořák, pojízdný, útlum min 10 dB, včetně prodloužených nožek</t>
  </si>
  <si>
    <t>731kot006b</t>
  </si>
  <si>
    <t>Hlukový tlumič na kombinovaný hořák, pojízdný, útlum min 10 dB, včetně prodloužených nožek</t>
  </si>
  <si>
    <t>731kot005</t>
  </si>
  <si>
    <t>Komplet odkouření kondenzačních kotlů, včetně tlumičů hluku a dopravy</t>
  </si>
  <si>
    <t>Včetně dopravy, montáže a pomocného materiálu</t>
  </si>
  <si>
    <t>Včetně revizní zprávy</t>
  </si>
  <si>
    <t>Přetlakový systém, do 5 kPa, 600 °C</t>
  </si>
  <si>
    <t>Těsnění kov na kov</t>
  </si>
  <si>
    <t>Včetně tvarovek, nahlížecích otvorů a otvorů pro odvěr vzorků, vybavení dle ČSN 73 4201</t>
  </si>
  <si>
    <t>Celková výška odkouření do 30 m</t>
  </si>
  <si>
    <t>kotel 1.01a</t>
  </si>
  <si>
    <t>hrdla axiálně-axiálně, neizolované rezonanční komory, vč. tlumícího jádra a odvodu kondenzátu</t>
  </si>
  <si>
    <t>hrdla axiálně-axiálně, absorbér nehořlavá minerální vlna, děrovaný plech a krycí fleec</t>
  </si>
  <si>
    <t>kotel 1.01b</t>
  </si>
  <si>
    <t>Třívrstvý nerezový kouřovod DN400, s těsněním, izolace tl. 50 mm</t>
  </si>
  <si>
    <t>1x Tlumič hluku resonanční, vnitřní průměr 400mm, vnější průměr 1000/800 mm, délka 3500 mm</t>
  </si>
  <si>
    <t>1x Tlumič hluku absorpční, vnitřní průměr 400 mm, vnější průměr 675 mm, délka 1720 mm</t>
  </si>
  <si>
    <t>Komínová vložka DN400, jednovrstvá</t>
  </si>
  <si>
    <t>1x Tlumič hluku resonanční,  vnitřní průměr 400mm, vnější průměr 1000/800 mm, délka 3500 mm</t>
  </si>
  <si>
    <t>998732101</t>
  </si>
  <si>
    <t>Přesun hmot pro strojovny, výšky do 6 m</t>
  </si>
  <si>
    <t>732kot001</t>
  </si>
  <si>
    <t>Montáž expazního systému automatického (řídící jednotka, přídavná expanzní nádrž 4 m3)</t>
  </si>
  <si>
    <t>732kot002</t>
  </si>
  <si>
    <t>Montáž nádoby expanzní tlakové o objemu 200 l</t>
  </si>
  <si>
    <t>732kot003</t>
  </si>
  <si>
    <t>Montáž expanzní nádoby tlakové průtočné o objemu 300 l</t>
  </si>
  <si>
    <t>732kot004</t>
  </si>
  <si>
    <t>Montáž úpravny vody</t>
  </si>
  <si>
    <t>732kot005</t>
  </si>
  <si>
    <t>Montáž čerpadel oběhových spirálních</t>
  </si>
  <si>
    <t>732kot006</t>
  </si>
  <si>
    <t>Montáž deskového výměníku o výkonu 1000 kW, včetně montáže izolace</t>
  </si>
  <si>
    <t>732kot007</t>
  </si>
  <si>
    <t>Montáž vyrovnávacího zásobníku TV, včetně izolace, objem zásobníku 6 m3</t>
  </si>
  <si>
    <t>732kot008</t>
  </si>
  <si>
    <t>Montáž zásobníku pro předehřev TV stávajícím solárním systémem, objem zásobníku 2 m3</t>
  </si>
  <si>
    <t>732kot009</t>
  </si>
  <si>
    <t>Expanzí automat pro udržování tlaku v otopné soustavě, automatické doplňování a odplynění dvoučerpadlový, 600 kPa, včetně řídící jednotky, 230 V/50 Hz 2,2 kW</t>
  </si>
  <si>
    <t>732kot010</t>
  </si>
  <si>
    <t>Základní beztlaká vyrovnávací nádoba, objem 4 m3, rozměry cca d1500 mm, výška 3160 mm včetně připojovací soupravy s uzavíracími ventily</t>
  </si>
  <si>
    <t>732kot011</t>
  </si>
  <si>
    <t>Automatická úpravna vody, kabinetní provedení, včetně změkčovacího filtru, dávkovacího čerpadla solné nádrže (a první dávky reg. soli), elmag. ventilu a potrubního oddělovače</t>
  </si>
  <si>
    <t>Objem změkčené vody mezi regeneracemi 22 m3</t>
  </si>
  <si>
    <t>Max průtok 2 m3/hod</t>
  </si>
  <si>
    <t>230 V/50 Hz 20 W</t>
  </si>
  <si>
    <t>Rozměry cca (ŠxHxV) 1100x500x1200 mm</t>
  </si>
  <si>
    <t>732kot012</t>
  </si>
  <si>
    <t>Nádoba expanzní membránová objem 200 l, 6 bar</t>
  </si>
  <si>
    <t>732kot013</t>
  </si>
  <si>
    <t>Nádoba expanzní půtočná tlaková, 300 l, 10 bar, s vakem, připojení DN80/PN16</t>
  </si>
  <si>
    <t>732kot014</t>
  </si>
  <si>
    <t>Deskový výměník topná voda/teplá voda, cenonerezový spojovaný natavením; 1000 kW</t>
  </si>
  <si>
    <t>Primár 70/50 °C, PN16, dp= max 15 kPa</t>
  </si>
  <si>
    <t>Sekundár 65/10 °C, PN10, dp= max 10 kPa</t>
  </si>
  <si>
    <t>Celonerezový (desky, připojení, obruby, spojovací materiál)</t>
  </si>
  <si>
    <t>732kot015</t>
  </si>
  <si>
    <t>Vyrovnávací nádrž o objemu 6000 l, včetně horčíkové anody, vypouštění a nahlížecího otvoru včetně izolace</t>
  </si>
  <si>
    <t>Ohřev TV pomocí externího zdroje</t>
  </si>
  <si>
    <t>732kot016</t>
  </si>
  <si>
    <t>Zásobník pro předehřev TV sol. systémem; objem 2000 l, 10 bar, včetně revizního otvoru magnéziové anody a izolace</t>
  </si>
  <si>
    <t>732kot017</t>
  </si>
  <si>
    <t>732kot018</t>
  </si>
  <si>
    <t>732kot019</t>
  </si>
  <si>
    <t>Oběhové čerpadlo zdvojené DN65 s el. řízenými otáčkami; přírubové; PN10; 230 V/50 Hz 1409 W pracovní bod: 34,4 m3/hod, H= 7,5 m</t>
  </si>
  <si>
    <t>732kot021</t>
  </si>
  <si>
    <t>Oběhové čerpadlo DN32 s el. řízenými otáčkami; přírubové; PN10; 230 V/50 Hz 103 W pracovní bod: 2,15 m3/hod, H= 7,5 m</t>
  </si>
  <si>
    <t>732kot022</t>
  </si>
  <si>
    <t>Oběhové čerpadlo DN32 s el. řízenými otáčkami; přírubové; PN10; 230 V/50 Hz 103 W pracovní bod: 2,88 m3/hod, H= 6,0 m</t>
  </si>
  <si>
    <t>732kot023</t>
  </si>
  <si>
    <t>Oběhové čerpadlo nerezové DN50 s el. řízenými otáčkami; přírubové; PN10; 230 V/50 Hz 249 W pracovní bod: 15,7 m3/hod, H= 2,5 m</t>
  </si>
  <si>
    <t>732kot024</t>
  </si>
  <si>
    <t>Oběhové čerpadlo nerezové DN65 s el. řízenými otáčkami; přírubové; PN10; 230 V/50 Hz 1377 W jmenovitý pracovní bod: 28,4 m3/hod, H= 10,1 m</t>
  </si>
  <si>
    <t>732kot025</t>
  </si>
  <si>
    <t>Oběhové čerpadlo nerezové DN50 s el. řízenými otáčkami; přírubové; PN10; 230 V/50 Hz 249 W pracovní bod: 2,7 m3/hod, H= 5,5 m</t>
  </si>
  <si>
    <t>998733101</t>
  </si>
  <si>
    <t>Přesun hmot pro rozvody potrubí, výšky do 6 m</t>
  </si>
  <si>
    <t>733kot001</t>
  </si>
  <si>
    <t>733111116</t>
  </si>
  <si>
    <t>Potrubí závit. bezešvé běžné v kotelnách DN 32</t>
  </si>
  <si>
    <t>733111117</t>
  </si>
  <si>
    <t>Potrubí závit. bezešvé běžné v kotelnách DN 40</t>
  </si>
  <si>
    <t>733121222</t>
  </si>
  <si>
    <t>Potrubí hladké bezešvé v kotelnách D 76 x 3,2 mm</t>
  </si>
  <si>
    <t>733121225</t>
  </si>
  <si>
    <t>Potrubí hladké bezešvé v kotelnách D 89 x 3,6 mm</t>
  </si>
  <si>
    <t>733121228</t>
  </si>
  <si>
    <t>Potrubí hladké bezešvé v kotelnách D 108 x 4,0 mm</t>
  </si>
  <si>
    <t>733121232</t>
  </si>
  <si>
    <t>Potrubí hladké bezešvé v kotelnách D 133 x 4,5 mm</t>
  </si>
  <si>
    <t>733121235</t>
  </si>
  <si>
    <t>Potrubí hladké bezešvé v kotelnách D 159 x 4,5 mm</t>
  </si>
  <si>
    <t>733121239</t>
  </si>
  <si>
    <t>Potrubí hladké bezešvé v kotelnách D 219 x 6,3 mm</t>
  </si>
  <si>
    <t>733121244</t>
  </si>
  <si>
    <t>Potrubí hladké bezešvé v kotelnách D 273 x 7,0 mm</t>
  </si>
  <si>
    <t>12730245</t>
  </si>
  <si>
    <t>Trubka nerez bezešvá 33,7 x 2 mm</t>
  </si>
  <si>
    <t>SPCM</t>
  </si>
  <si>
    <t>12730253</t>
  </si>
  <si>
    <t>Trubka nerez bezešvá 60,3 x 3,2 mm</t>
  </si>
  <si>
    <t>12730254</t>
  </si>
  <si>
    <t>Trubka nerez bezešvá 63,5 x 3,2 mm</t>
  </si>
  <si>
    <t>12730260</t>
  </si>
  <si>
    <t>Trubka nerez bezešvá 88,9 x 3,2 mm</t>
  </si>
  <si>
    <t>733 12730263</t>
  </si>
  <si>
    <t>Trubka nerez bezešvá 114,3 x 3,6 mm</t>
  </si>
  <si>
    <t>230140021</t>
  </si>
  <si>
    <t>Montáž trubek z nerez.oceli tř.17, 32 x 3</t>
  </si>
  <si>
    <t>230140043</t>
  </si>
  <si>
    <t>Montáž trubek z nerez.oceli tř.17, 76 x 4</t>
  </si>
  <si>
    <t>230140049</t>
  </si>
  <si>
    <t>Montáž trubek z nerez.oceli tř.17, 89 x 4</t>
  </si>
  <si>
    <t>230140063</t>
  </si>
  <si>
    <t>Montáž trubek z nerez.oceli tř.17, 133 x 4</t>
  </si>
  <si>
    <t>230032024</t>
  </si>
  <si>
    <t>Montáž přírubových spojů do PN 16, DN 25</t>
  </si>
  <si>
    <t>230032028</t>
  </si>
  <si>
    <t>Montáž přírubových spojů do PN 16, DN 65</t>
  </si>
  <si>
    <t>230032029</t>
  </si>
  <si>
    <t>Montáž přírubových spojů do PN 16, DN 80</t>
  </si>
  <si>
    <t>230032030</t>
  </si>
  <si>
    <t>Montáž přírubových spojů do PN 16, DN 100</t>
  </si>
  <si>
    <t>230032031</t>
  </si>
  <si>
    <t>Montáž přírubových spojů do PN 16, DN 125</t>
  </si>
  <si>
    <t>230032032</t>
  </si>
  <si>
    <t>Montáž přírubových spojů do PN 16, DN 150</t>
  </si>
  <si>
    <t>230032033</t>
  </si>
  <si>
    <t>Montáž přírubových spojů do PN 16, DN 200</t>
  </si>
  <si>
    <t>31946404</t>
  </si>
  <si>
    <t>Příruba přivařovací s krkem PN 16  DN 25 mm</t>
  </si>
  <si>
    <t>31946408</t>
  </si>
  <si>
    <t>Příruba přivařovací s krkem PN 16  DN 65 mm</t>
  </si>
  <si>
    <t>31946409</t>
  </si>
  <si>
    <t>Příruba přivařovací s krkem PN 16  DN 80 mm</t>
  </si>
  <si>
    <t>31946410</t>
  </si>
  <si>
    <t>Příruba přivařovací s krkem PN 16  DN 100 mm</t>
  </si>
  <si>
    <t>31946411</t>
  </si>
  <si>
    <t>Příruba přivařovací s krkem PN 16  DN 125 mm</t>
  </si>
  <si>
    <t>31946412</t>
  </si>
  <si>
    <t>Příruba přivařovací s krkem PN 16  DN 150 mm</t>
  </si>
  <si>
    <t>31946413</t>
  </si>
  <si>
    <t>Příruba přivařovací s krkem PN 16  DN 200 mm</t>
  </si>
  <si>
    <t>733kot000</t>
  </si>
  <si>
    <t>Kotvící materiál (konzoly, podpěry, objímky); včetně montáže</t>
  </si>
  <si>
    <t>733kot002</t>
  </si>
  <si>
    <t>Varné tvarovky do DN250 (kolena 90°, oblouk 45°, redukce, Tkusy), včetně montáže</t>
  </si>
  <si>
    <t>998734101</t>
  </si>
  <si>
    <t>Přesun hmot pro armatury, výšky do 6 m</t>
  </si>
  <si>
    <t>734419111</t>
  </si>
  <si>
    <t>Montáž teploměru s pouzdrem nebo stonkem a jímkou</t>
  </si>
  <si>
    <t>230038212</t>
  </si>
  <si>
    <t>Montáž přírub. armatur, 2 příruby, PN 16, DN 20</t>
  </si>
  <si>
    <t>230038213</t>
  </si>
  <si>
    <t>Montáž přírub. armatur, 2 příruby, PN 16, DN 25</t>
  </si>
  <si>
    <t>230038216</t>
  </si>
  <si>
    <t>Montáž přírub. armatur, 2 příruby, PN 16, DN 50</t>
  </si>
  <si>
    <t>230038217</t>
  </si>
  <si>
    <t>Montáž přírub. armatur, 2 příruby, PN 16, DN 65</t>
  </si>
  <si>
    <t>734209103</t>
  </si>
  <si>
    <t>Montáž armatur závitových,s 1závitem, G 1/2</t>
  </si>
  <si>
    <t>230038218</t>
  </si>
  <si>
    <t>Montáž přírub. armatur, 2 příruby, PN 16, DN 80</t>
  </si>
  <si>
    <t>230038219</t>
  </si>
  <si>
    <t>Montáž přírub. armatur, 2 příruby, PN 16, DN 100</t>
  </si>
  <si>
    <t>230038220</t>
  </si>
  <si>
    <t>Montáž přírub. armatur, 2 příruby, PN 16, DN 125</t>
  </si>
  <si>
    <t>230038221</t>
  </si>
  <si>
    <t>Montáž přírub. armatur, 2 příruby, PN 16, DN 150</t>
  </si>
  <si>
    <t>230038222</t>
  </si>
  <si>
    <t>Montáž přírub. armatur, 2 příruby, PN 16, DN 200</t>
  </si>
  <si>
    <t>734kotM3a</t>
  </si>
  <si>
    <t>Montáž přírub. armatur, 3 příruby, PN 16, DN 25</t>
  </si>
  <si>
    <t>734kotM3c</t>
  </si>
  <si>
    <t>Montáž přírub. armatur, 3 příruby, PN 16, DN 100</t>
  </si>
  <si>
    <t>734kotM3d</t>
  </si>
  <si>
    <t>Montáž přírub. armatur, 3 příruby, PN 16, DN 125</t>
  </si>
  <si>
    <t>734209114</t>
  </si>
  <si>
    <t>Montáž armatur závitových,se 2závity, G 3/4</t>
  </si>
  <si>
    <t>734209113</t>
  </si>
  <si>
    <t>Montáž armatur závitových,se 2závity, G 1/2</t>
  </si>
  <si>
    <t>734209116</t>
  </si>
  <si>
    <t>Montáž armatur závitových,se 2závity, G 5/4</t>
  </si>
  <si>
    <t>734209117</t>
  </si>
  <si>
    <t>Montáž armatur závitových,se 2závity, G 6/4</t>
  </si>
  <si>
    <t>734209118</t>
  </si>
  <si>
    <t>Montáž armatur závitových,se 2závity, G 2</t>
  </si>
  <si>
    <t>734kot002</t>
  </si>
  <si>
    <t>Montáž pojistného vedtilu do DN65</t>
  </si>
  <si>
    <t>734jkot003</t>
  </si>
  <si>
    <t>Tlakoměr deformační, 0-6 bar, včetně kondenzační smyčky, kulového kohoutu a montáže</t>
  </si>
  <si>
    <t>734kot003b</t>
  </si>
  <si>
    <t>Tlakoměr deformační, 0-10 bar, včetně kondenzační smyčky, kulového kohoutu a montáže</t>
  </si>
  <si>
    <t>38832213</t>
  </si>
  <si>
    <t>Teploměr nerezový TR 100, délka stonku 160 mm</t>
  </si>
  <si>
    <t>38832943</t>
  </si>
  <si>
    <t>Jímka teploměrová dl. 165 mm chromovaná</t>
  </si>
  <si>
    <t>734kotMT2</t>
  </si>
  <si>
    <t>Modul napájení pro měřič tepla; 230 V</t>
  </si>
  <si>
    <t>734kotMT3</t>
  </si>
  <si>
    <t>Mbus modul pro měřič tepla</t>
  </si>
  <si>
    <t>734kotMT4</t>
  </si>
  <si>
    <t>Teplotní čidla pro měřič tepla, včetně mosazné jímky d6 mm, 85 mm</t>
  </si>
  <si>
    <t>734kotMT1a</t>
  </si>
  <si>
    <t>Měřič tepla přírubový DN20; Qp=2,5 m3/h, délka 130 mm, PN min 16</t>
  </si>
  <si>
    <t>734kotMT1c</t>
  </si>
  <si>
    <t>Měřič tepla přírubový DN50; Qp=15 m3/h, délka 270 mm, PN min 16</t>
  </si>
  <si>
    <t>734kotMT1d</t>
  </si>
  <si>
    <t>Měřič tepla přírubový DN80; Qp=40 m3/h, délka 300 mm, PN min 16</t>
  </si>
  <si>
    <t>734kotMT1e</t>
  </si>
  <si>
    <t>Měřič tepla přírubový DN80; Qp=40 m3/h, délka 300 mm, PN min 16, provedení do přívodu</t>
  </si>
  <si>
    <t>734kotMT1f</t>
  </si>
  <si>
    <t>Měřič tepla přírubový DN100; Qp=60 m3/h, délka 360 mm, PN min 16</t>
  </si>
  <si>
    <t>734kotV1</t>
  </si>
  <si>
    <t>Vodoměr přírubový DN50, na studenou vodu, vodorovná montáž, včetně Mbus modulu</t>
  </si>
  <si>
    <t>734kotON</t>
  </si>
  <si>
    <t>Odvzdušňovací nádoba DN100, včetně montáže</t>
  </si>
  <si>
    <t>734kot004a</t>
  </si>
  <si>
    <t>Pojistný ventil DN32/40, pot=10 bar, pro ohřev TV</t>
  </si>
  <si>
    <t>734kot004b</t>
  </si>
  <si>
    <t>Pojistný ventil DN50/65, pot= 6 bar, přírubový, pro topení</t>
  </si>
  <si>
    <t>734kot004c</t>
  </si>
  <si>
    <t>Pojistný ventil DN20/25,pot= 10 bar, pro výměník solárního systému</t>
  </si>
  <si>
    <t>734kot005</t>
  </si>
  <si>
    <t>Ventil odvzdušňovací automatický DN15</t>
  </si>
  <si>
    <t>734kot006</t>
  </si>
  <si>
    <t>Kohout kulový vypouštěcí DN15</t>
  </si>
  <si>
    <t>734kot007</t>
  </si>
  <si>
    <t>Kulový kohout DN15, závitový</t>
  </si>
  <si>
    <t>734kot008</t>
  </si>
  <si>
    <t>Kulový kohout DN20, včetně zátky</t>
  </si>
  <si>
    <t>734kot011</t>
  </si>
  <si>
    <t>Kulový kohout DN32, závitový</t>
  </si>
  <si>
    <t>734kot013</t>
  </si>
  <si>
    <t>Kulový kohout DN40, závitový</t>
  </si>
  <si>
    <t>734kot014</t>
  </si>
  <si>
    <t>Kulový kohout DN50, závitový</t>
  </si>
  <si>
    <t>734kot010</t>
  </si>
  <si>
    <t>Zpětná klapka závitová DN25</t>
  </si>
  <si>
    <t>734kot015</t>
  </si>
  <si>
    <t>Zpětná klapka závitová DN40</t>
  </si>
  <si>
    <t>734kot016</t>
  </si>
  <si>
    <t>Filtr závitový DN40</t>
  </si>
  <si>
    <t>734kot017</t>
  </si>
  <si>
    <t>Pryžový kompenzátor DN 40, závitový</t>
  </si>
  <si>
    <t>Vyvažovací ventil závitový DN32, Kvs=19,45 m3/hod; včetně sady měřících ventilků</t>
  </si>
  <si>
    <t>Trojcestný směšovací ventil přírubový, DN25, PN16, Kvs= 10 m3/hod, vč. servopohonu 0-10 V, 24 V</t>
  </si>
  <si>
    <t>734kot019</t>
  </si>
  <si>
    <t>734kot020</t>
  </si>
  <si>
    <t>Trojcestný směšovací ventil přírubový, DN100, PN16, Kvs= 160 m3/hod, vč. servopohonu 0-10 V, 24 V</t>
  </si>
  <si>
    <t>734kot021</t>
  </si>
  <si>
    <t>Trojcestný směšovací ventil přírubový, DN125, PN16, Kvs= 250 m3/hod, vč. servopohonu 0-10 V, 24 V</t>
  </si>
  <si>
    <t>734kot022</t>
  </si>
  <si>
    <t>Dvoucestný regulační ventil přírubový, DN150, PN16, Kvs= 360 m3/hod, vč. servopohonu 0-10 V, 24 V</t>
  </si>
  <si>
    <t>734kot023</t>
  </si>
  <si>
    <t>Uzavírací klapka mezipřírubová DN65, ruční</t>
  </si>
  <si>
    <t>734kot024</t>
  </si>
  <si>
    <t>Uzavírací klapka mezipřírubová DN80, ruční</t>
  </si>
  <si>
    <t>734kot025</t>
  </si>
  <si>
    <t>Uzavírací klapka mezipřírubová DN100, ruční</t>
  </si>
  <si>
    <t>734kot026</t>
  </si>
  <si>
    <t>Uzavírací klapka mezipřírubová DN125, ruční</t>
  </si>
  <si>
    <t>734kot027</t>
  </si>
  <si>
    <t>Uzavírací klapka mezipřírubová DN125, včetně servopohonu otevřeno/zavřeno 230 V</t>
  </si>
  <si>
    <t>734kot028</t>
  </si>
  <si>
    <t>Uzavírací klapka mezipřírubová DN150, ruční</t>
  </si>
  <si>
    <t>734kot029</t>
  </si>
  <si>
    <t>Uzavírací klapka mezipřírubová DN200, ruční</t>
  </si>
  <si>
    <t>734kot030</t>
  </si>
  <si>
    <t>Filtr přírubový DN80, PN16, s vypouštěním/odkalením</t>
  </si>
  <si>
    <t>734kot031</t>
  </si>
  <si>
    <t>Filtr přírubový DN125, PN16, s vypouštěním/odkalením</t>
  </si>
  <si>
    <t>734kot032</t>
  </si>
  <si>
    <t>Filtr přírubový DN150, PN16, s vypouštěním/odkalením</t>
  </si>
  <si>
    <t>734kot033</t>
  </si>
  <si>
    <t>Zpětná klapka přírubová DN65, PN16, s pružinou</t>
  </si>
  <si>
    <t>734kot034</t>
  </si>
  <si>
    <t>Zpětná klapka přírubová DN80, PN16, s pružinou</t>
  </si>
  <si>
    <t>734kot035</t>
  </si>
  <si>
    <t>Zpětná klapka přírubová DN100, PN16, s pružinou</t>
  </si>
  <si>
    <t>734kot036</t>
  </si>
  <si>
    <t>Zpětná klapka přírubová DN125, PN16, s pružinou</t>
  </si>
  <si>
    <t>734kot037</t>
  </si>
  <si>
    <t>Zpětná klapka přírubová DN150, PN16, s pružinou</t>
  </si>
  <si>
    <t>734kot038</t>
  </si>
  <si>
    <t>Pryžový kompenzátor DN125, přírubový</t>
  </si>
  <si>
    <t>734kot039</t>
  </si>
  <si>
    <t>Pryžový kompenzátor DN150, přírubový</t>
  </si>
  <si>
    <t>734kot040</t>
  </si>
  <si>
    <t>Vyvažovací ventil přírubový DN50, Kvs= 36 m3/hod; včetně sady měřících ventilků</t>
  </si>
  <si>
    <t>734kot041</t>
  </si>
  <si>
    <t>Vyvažovací ventil přírubový DN100, Kvs= 201 m3/hod; včetně sady měřících ventilků</t>
  </si>
  <si>
    <t>734kot042</t>
  </si>
  <si>
    <t>Vyvažovací ventil přírubový DN125, Kvs= 293 m3/hod; včetně sady měřících ventilků</t>
  </si>
  <si>
    <t>783kot001</t>
  </si>
  <si>
    <t>Mechanické očištění natíraného potrubí</t>
  </si>
  <si>
    <t>783kot002</t>
  </si>
  <si>
    <t>Nátěr syntetický potrubí do DN150; základní 2x</t>
  </si>
  <si>
    <t>783kot003</t>
  </si>
  <si>
    <t>Nátěr syntetický potrubí do DN250; základní 2x</t>
  </si>
  <si>
    <t>vnkot001</t>
  </si>
  <si>
    <t>Mimostaveništní doprava</t>
  </si>
  <si>
    <t>vnkot002</t>
  </si>
  <si>
    <t>Orientační štítky</t>
  </si>
  <si>
    <t>vnkot003</t>
  </si>
  <si>
    <t>Drobná stavební přípomoc</t>
  </si>
  <si>
    <t>hod</t>
  </si>
  <si>
    <t>vnkot004</t>
  </si>
  <si>
    <t>Drobné prostupy stavebními konstrukcemi, včetně zapravení</t>
  </si>
  <si>
    <t>vnkot005</t>
  </si>
  <si>
    <t>Protipožární pěna pro utěsnění prostupů požárně dělící konstrukcí; vč. balení protipožárních štítků</t>
  </si>
  <si>
    <t>vnkot006</t>
  </si>
  <si>
    <t>Pronájem montážních kostek</t>
  </si>
  <si>
    <t>den</t>
  </si>
  <si>
    <t>vnkot007</t>
  </si>
  <si>
    <t>Odvoz a ekologická likvidace odpadu; včetně poplatku za skládku</t>
  </si>
  <si>
    <t>vnkot008</t>
  </si>
  <si>
    <t>Napuštění a odvdušnění systému</t>
  </si>
  <si>
    <t>vnkot010</t>
  </si>
  <si>
    <t>Topná zkouška</t>
  </si>
  <si>
    <t>vnkot011</t>
  </si>
  <si>
    <t>Tlaková zkouška</t>
  </si>
  <si>
    <t>vnkot012</t>
  </si>
  <si>
    <t>Regulace průtoku na vyvažovacích ventilech</t>
  </si>
  <si>
    <t>vnkot013</t>
  </si>
  <si>
    <t>Pronájem jeřábu</t>
  </si>
  <si>
    <t>vnkot014</t>
  </si>
  <si>
    <t>Uvedení kotle a hořáku do provozu (servisní technik) - součást dodávky zdoje tepla</t>
  </si>
  <si>
    <t>vnkot015</t>
  </si>
  <si>
    <t>Uvedení automatického expanzního systému do provozu (servisní technik)</t>
  </si>
  <si>
    <t>vnkot016</t>
  </si>
  <si>
    <t>vnkot017</t>
  </si>
  <si>
    <t>Potrubí pro připojení dvoupalinového hořáku na stávající rozvod s ELTO</t>
  </si>
  <si>
    <t>onkot001</t>
  </si>
  <si>
    <t>Koordinace mezi profesemi</t>
  </si>
  <si>
    <t>onkot002</t>
  </si>
  <si>
    <t>Kompletační činnost</t>
  </si>
  <si>
    <t>onkot003</t>
  </si>
  <si>
    <t>Revize zařízení</t>
  </si>
  <si>
    <t>onkot004</t>
  </si>
  <si>
    <t>Měření emisí</t>
  </si>
  <si>
    <t>onkot005</t>
  </si>
  <si>
    <t>Měření hluku</t>
  </si>
  <si>
    <t>onkot006</t>
  </si>
  <si>
    <t>Zkušební provoz, včetně seřízení zdroje</t>
  </si>
  <si>
    <t>onkot007</t>
  </si>
  <si>
    <t>Návrh a zhotovení provozního řádu Kotelny</t>
  </si>
  <si>
    <t>onkot008</t>
  </si>
  <si>
    <t>Provozní kniha kotlů</t>
  </si>
  <si>
    <t>SUM</t>
  </si>
  <si>
    <t>Poznámky uchazeče k zadání</t>
  </si>
  <si>
    <t>POPUZIV</t>
  </si>
  <si>
    <t>Vstupní tlak plynu do regualční řady hořáku v rozmezí 85-100 kPa</t>
  </si>
  <si>
    <t>END</t>
  </si>
  <si>
    <t>Montáž hořáků lowNOx, dvoupalinových, výkon hořáku do 1300 kW</t>
  </si>
  <si>
    <t>Komplet kondenzačních kotlů, hořáků a neutralizačních boxů; 2x1280 kWt</t>
  </si>
  <si>
    <t>1x hořák spalující ZP v čele kotle</t>
  </si>
  <si>
    <t>Včetně základní MaR (1x hlavní kaskádová, 1x podružná)</t>
  </si>
  <si>
    <t>Včetně izolace</t>
  </si>
  <si>
    <t>Potrubí pro odvod kondenzátu, odkal pojistných ventilů; po napojení na stávající kanalizaci, potrubí PP do DN80 včetně tvarovek</t>
  </si>
  <si>
    <t>Potrubí závit. bezešvé běžné v kotelnách DN 50</t>
  </si>
  <si>
    <t>733111118R00</t>
  </si>
  <si>
    <t>734kot018</t>
  </si>
  <si>
    <t>Oběhové čerpadlo zdvojené DN80 s el. řízenými otáčkami; přírubové; PN16; 3x400 V/50 Hz 2x4 kW pracovní bod: 58,0 m3/hod, H= 13 m</t>
  </si>
  <si>
    <t>Stávající akumulační nádrže (provozováno jako zásobník TV), 2 ks</t>
  </si>
  <si>
    <t>Objem nádrží cca 8 m3, včetně izolace</t>
  </si>
  <si>
    <t>Úprava hrdel akumulačních nádrží/zásobníků TV pro možnost napojení KGJ, zaslepení nepotřebných hrdel</t>
  </si>
  <si>
    <t>Přesun akumulačních nádrží v rámci kotelny, do 50 m</t>
  </si>
  <si>
    <t>Provizorní propoje KGJ, stávajícího solárního systému a ohřevu TV</t>
  </si>
  <si>
    <t>Potrubí hladké bezešvé v kotelnách do 89 x 3,6 mm včetně tvarovek; dodávka+montáž; do 130 m</t>
  </si>
  <si>
    <t>Včetně ručních uzavíracích armatur, min 4 ks do DN80</t>
  </si>
  <si>
    <t>Demontáž nevyhovujícího potrubí na straně topné vody</t>
  </si>
  <si>
    <t>Oběhové čerpadlo zdvojené DN80 s el. řízenými otáčkami; přírubové; PN16; 3x400 V/50 Hz 2x11 kW pracovní bod: 55,9 m3/hod, H= 28 m</t>
  </si>
  <si>
    <t>Řešení provizorních propojů technologie pro zabezpečení minimální odstávky zdroje tepla, včetně napojení stávající kogenerace s novou akumulací</t>
  </si>
  <si>
    <t>vnkot016a</t>
  </si>
  <si>
    <t>Revize stávajících akumulačních nádrží v kotelně (kompletní zjištění stávajícího stavu, zhodnocení a návrh úprav)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</si>
</sst>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49" fontId="6" fillId="2" borderId="0" xfId="0" applyNumberFormat="1" applyFont="1" applyFill="1" applyAlignment="1">
      <alignment horizontal="left" vertical="center" wrapText="1"/>
    </xf>
    <xf numFmtId="0" fontId="0" fillId="2" borderId="1" xfId="0" applyFill="1" applyBorder="1" applyAlignment="1">
      <alignment horizontal="left" vertical="center" inden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vertical="top"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6" fillId="0" borderId="0" xfId="0" applyNumberFormat="1" applyFont="1"/>
    <xf numFmtId="0" fontId="16" fillId="0" borderId="0" xfId="0" applyFont="1" applyFill="1"/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8" fillId="2" borderId="6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6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abSelected="1" topLeftCell="B36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4" t="s">
        <v>4</v>
      </c>
      <c r="C1" s="225"/>
      <c r="D1" s="225"/>
      <c r="E1" s="225"/>
      <c r="F1" s="225"/>
      <c r="G1" s="225"/>
      <c r="H1" s="225"/>
      <c r="I1" s="225"/>
      <c r="J1" s="226"/>
    </row>
    <row r="2" spans="1:15" ht="36" customHeight="1" x14ac:dyDescent="0.2">
      <c r="A2" s="2"/>
      <c r="B2" s="77" t="s">
        <v>24</v>
      </c>
      <c r="C2" s="78"/>
      <c r="D2" s="79" t="s">
        <v>47</v>
      </c>
      <c r="E2" s="230" t="s">
        <v>48</v>
      </c>
      <c r="F2" s="231"/>
      <c r="G2" s="231"/>
      <c r="H2" s="231"/>
      <c r="I2" s="231"/>
      <c r="J2" s="232"/>
      <c r="O2" s="1"/>
    </row>
    <row r="3" spans="1:15" ht="27" customHeight="1" x14ac:dyDescent="0.2">
      <c r="A3" s="2"/>
      <c r="B3" s="80" t="s">
        <v>45</v>
      </c>
      <c r="C3" s="78"/>
      <c r="D3" s="81" t="s">
        <v>43</v>
      </c>
      <c r="E3" s="233" t="s">
        <v>44</v>
      </c>
      <c r="F3" s="234"/>
      <c r="G3" s="234"/>
      <c r="H3" s="234"/>
      <c r="I3" s="234"/>
      <c r="J3" s="235"/>
    </row>
    <row r="4" spans="1:15" ht="23.25" customHeight="1" x14ac:dyDescent="0.2">
      <c r="A4" s="76">
        <v>2005</v>
      </c>
      <c r="B4" s="82" t="s">
        <v>46</v>
      </c>
      <c r="C4" s="83"/>
      <c r="D4" s="84" t="s">
        <v>41</v>
      </c>
      <c r="E4" s="213" t="s">
        <v>42</v>
      </c>
      <c r="F4" s="214"/>
      <c r="G4" s="214"/>
      <c r="H4" s="214"/>
      <c r="I4" s="214"/>
      <c r="J4" s="215"/>
    </row>
    <row r="5" spans="1:15" ht="24" customHeight="1" x14ac:dyDescent="0.2">
      <c r="A5" s="2"/>
      <c r="B5" s="31" t="s">
        <v>23</v>
      </c>
      <c r="D5" s="218"/>
      <c r="E5" s="219"/>
      <c r="F5" s="219"/>
      <c r="G5" s="219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220"/>
      <c r="E6" s="221"/>
      <c r="F6" s="221"/>
      <c r="G6" s="221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2"/>
      <c r="F7" s="223"/>
      <c r="G7" s="22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7"/>
      <c r="E11" s="237"/>
      <c r="F11" s="237"/>
      <c r="G11" s="237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2"/>
      <c r="E12" s="212"/>
      <c r="F12" s="212"/>
      <c r="G12" s="212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6"/>
      <c r="F13" s="217"/>
      <c r="G13" s="217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6"/>
      <c r="F15" s="236"/>
      <c r="G15" s="238"/>
      <c r="H15" s="238"/>
      <c r="I15" s="238" t="s">
        <v>31</v>
      </c>
      <c r="J15" s="239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1"/>
      <c r="F16" s="202"/>
      <c r="G16" s="201"/>
      <c r="H16" s="202"/>
      <c r="I16" s="201">
        <f>SUMIF(F49:F57,A16,I49:I57)+SUMIF(F49:F57,"PSU",I49:I57)</f>
        <v>0</v>
      </c>
      <c r="J16" s="203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1"/>
      <c r="F17" s="202"/>
      <c r="G17" s="201"/>
      <c r="H17" s="202"/>
      <c r="I17" s="201">
        <f>SUMIF(F49:F57,A17,I49:I57)</f>
        <v>0</v>
      </c>
      <c r="J17" s="203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1"/>
      <c r="F18" s="202"/>
      <c r="G18" s="201"/>
      <c r="H18" s="202"/>
      <c r="I18" s="201">
        <f>SUMIF(F49:F57,A18,I49:I57)</f>
        <v>0</v>
      </c>
      <c r="J18" s="203"/>
    </row>
    <row r="19" spans="1:10" ht="23.25" customHeight="1" x14ac:dyDescent="0.2">
      <c r="A19" s="139" t="s">
        <v>68</v>
      </c>
      <c r="B19" s="38" t="s">
        <v>29</v>
      </c>
      <c r="C19" s="62"/>
      <c r="D19" s="63"/>
      <c r="E19" s="201"/>
      <c r="F19" s="202"/>
      <c r="G19" s="201"/>
      <c r="H19" s="202"/>
      <c r="I19" s="201">
        <f>SUMIF(F49:F57,A19,I49:I57)</f>
        <v>0</v>
      </c>
      <c r="J19" s="203"/>
    </row>
    <row r="20" spans="1:10" ht="23.25" customHeight="1" x14ac:dyDescent="0.2">
      <c r="A20" s="139" t="s">
        <v>69</v>
      </c>
      <c r="B20" s="38" t="s">
        <v>30</v>
      </c>
      <c r="C20" s="62"/>
      <c r="D20" s="63"/>
      <c r="E20" s="201"/>
      <c r="F20" s="202"/>
      <c r="G20" s="201"/>
      <c r="H20" s="202"/>
      <c r="I20" s="201">
        <f>SUMIF(F49:F57,A20,I49:I57)</f>
        <v>0</v>
      </c>
      <c r="J20" s="203"/>
    </row>
    <row r="21" spans="1:10" ht="23.25" customHeight="1" x14ac:dyDescent="0.2">
      <c r="A21" s="2"/>
      <c r="B21" s="48" t="s">
        <v>31</v>
      </c>
      <c r="C21" s="64"/>
      <c r="D21" s="65"/>
      <c r="E21" s="204"/>
      <c r="F21" s="240"/>
      <c r="G21" s="204"/>
      <c r="H21" s="240"/>
      <c r="I21" s="204">
        <f>SUM(I16:J20)</f>
        <v>0</v>
      </c>
      <c r="J21" s="205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99">
        <f>ZakladDPHSniVypocet</f>
        <v>0</v>
      </c>
      <c r="H23" s="200"/>
      <c r="I23" s="200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7">
        <f>IF(A24&gt;50, ROUNDUP(A23, 0), ROUNDDOWN(A23, 0))</f>
        <v>0</v>
      </c>
      <c r="H24" s="198"/>
      <c r="I24" s="198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99">
        <f>I21</f>
        <v>0</v>
      </c>
      <c r="H25" s="200"/>
      <c r="I25" s="200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7">
        <f>IF(A26&gt;50, ROUNDUP(A25, 0), ROUNDDOWN(A25, 0))</f>
        <v>0</v>
      </c>
      <c r="H26" s="228"/>
      <c r="I26" s="228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29">
        <f>CenaCelkem-(ZakladDPHSni+DPHSni+ZakladDPHZakl+DPHZakl)</f>
        <v>0</v>
      </c>
      <c r="H27" s="229"/>
      <c r="I27" s="229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6">
        <f>ZakladDPHSniVypocet+ZakladDPHZaklVypocet</f>
        <v>0</v>
      </c>
      <c r="H28" s="207"/>
      <c r="I28" s="207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6">
        <f>IF(A29&gt;50, ROUNDUP(A27, 0), ROUNDDOWN(A27, 0))</f>
        <v>0</v>
      </c>
      <c r="H29" s="206"/>
      <c r="I29" s="206"/>
      <c r="J29" s="120" t="s">
        <v>51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8"/>
      <c r="E34" s="209"/>
      <c r="G34" s="210"/>
      <c r="H34" s="211"/>
      <c r="I34" s="211"/>
      <c r="J34" s="25"/>
    </row>
    <row r="35" spans="1:10" ht="12.75" customHeight="1" x14ac:dyDescent="0.2">
      <c r="A35" s="2"/>
      <c r="B35" s="2"/>
      <c r="D35" s="196" t="s">
        <v>2</v>
      </c>
      <c r="E35" s="1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49</v>
      </c>
      <c r="C39" s="191"/>
      <c r="D39" s="191"/>
      <c r="E39" s="191"/>
      <c r="F39" s="100">
        <f>'SO01 D.1.4.1 Pol'!AE297</f>
        <v>0</v>
      </c>
      <c r="G39" s="101">
        <f>'SO01 D.1.4.1 Pol'!AF297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43</v>
      </c>
      <c r="C40" s="192" t="s">
        <v>44</v>
      </c>
      <c r="D40" s="192"/>
      <c r="E40" s="192"/>
      <c r="F40" s="105">
        <f>'SO01 D.1.4.1 Pol'!AE297</f>
        <v>0</v>
      </c>
      <c r="G40" s="106">
        <f>'SO01 D.1.4.1 Pol'!AF297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41</v>
      </c>
      <c r="C41" s="191" t="s">
        <v>42</v>
      </c>
      <c r="D41" s="191"/>
      <c r="E41" s="191"/>
      <c r="F41" s="109">
        <f>'SO01 D.1.4.1 Pol'!AE297</f>
        <v>0</v>
      </c>
      <c r="G41" s="102">
        <f>'SO01 D.1.4.1 Pol'!AF297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93" t="s">
        <v>50</v>
      </c>
      <c r="C42" s="194"/>
      <c r="D42" s="194"/>
      <c r="E42" s="195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52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53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54</v>
      </c>
      <c r="C49" s="189" t="s">
        <v>55</v>
      </c>
      <c r="D49" s="190"/>
      <c r="E49" s="190"/>
      <c r="F49" s="137" t="s">
        <v>26</v>
      </c>
      <c r="G49" s="130"/>
      <c r="H49" s="130"/>
      <c r="I49" s="130">
        <f>'SO01 D.1.4.1 Pol'!G8</f>
        <v>0</v>
      </c>
      <c r="J49" s="135" t="str">
        <f>IF(I58=0,"",I49/I58*100)</f>
        <v/>
      </c>
    </row>
    <row r="50" spans="1:10" ht="36.75" customHeight="1" x14ac:dyDescent="0.2">
      <c r="A50" s="124"/>
      <c r="B50" s="129" t="s">
        <v>56</v>
      </c>
      <c r="C50" s="189" t="s">
        <v>57</v>
      </c>
      <c r="D50" s="190"/>
      <c r="E50" s="190"/>
      <c r="F50" s="137" t="s">
        <v>27</v>
      </c>
      <c r="G50" s="130"/>
      <c r="H50" s="130"/>
      <c r="I50" s="130">
        <f>'SO01 D.1.4.1 Pol'!G13</f>
        <v>0</v>
      </c>
      <c r="J50" s="135" t="str">
        <f>IF(I58=0,"",I50/I58*100)</f>
        <v/>
      </c>
    </row>
    <row r="51" spans="1:10" ht="36.75" customHeight="1" x14ac:dyDescent="0.2">
      <c r="A51" s="124"/>
      <c r="B51" s="129" t="s">
        <v>58</v>
      </c>
      <c r="C51" s="189" t="s">
        <v>59</v>
      </c>
      <c r="D51" s="190"/>
      <c r="E51" s="190"/>
      <c r="F51" s="137" t="s">
        <v>27</v>
      </c>
      <c r="G51" s="130"/>
      <c r="H51" s="130"/>
      <c r="I51" s="130">
        <f>'SO01 D.1.4.1 Pol'!G62</f>
        <v>0</v>
      </c>
      <c r="J51" s="135" t="str">
        <f>IF(I58=0,"",I51/I58*100)</f>
        <v/>
      </c>
    </row>
    <row r="52" spans="1:10" ht="36.75" customHeight="1" x14ac:dyDescent="0.2">
      <c r="A52" s="124"/>
      <c r="B52" s="129" t="s">
        <v>60</v>
      </c>
      <c r="C52" s="189" t="s">
        <v>61</v>
      </c>
      <c r="D52" s="190"/>
      <c r="E52" s="190"/>
      <c r="F52" s="137" t="s">
        <v>27</v>
      </c>
      <c r="G52" s="130"/>
      <c r="H52" s="130"/>
      <c r="I52" s="130">
        <f>'SO01 D.1.4.1 Pol'!G109</f>
        <v>0</v>
      </c>
      <c r="J52" s="135" t="str">
        <f>IF(I58=0,"",I52/I58*100)</f>
        <v/>
      </c>
    </row>
    <row r="53" spans="1:10" ht="36.75" customHeight="1" x14ac:dyDescent="0.2">
      <c r="A53" s="124"/>
      <c r="B53" s="129" t="s">
        <v>62</v>
      </c>
      <c r="C53" s="189" t="s">
        <v>63</v>
      </c>
      <c r="D53" s="190"/>
      <c r="E53" s="190"/>
      <c r="F53" s="137" t="s">
        <v>27</v>
      </c>
      <c r="G53" s="130"/>
      <c r="H53" s="130"/>
      <c r="I53" s="130">
        <f>'SO01 D.1.4.1 Pol'!G144</f>
        <v>0</v>
      </c>
      <c r="J53" s="135" t="str">
        <f>IF(I58=0,"",I53/I58*100)</f>
        <v/>
      </c>
    </row>
    <row r="54" spans="1:10" ht="36.75" customHeight="1" x14ac:dyDescent="0.2">
      <c r="A54" s="124"/>
      <c r="B54" s="129" t="s">
        <v>64</v>
      </c>
      <c r="C54" s="189" t="s">
        <v>65</v>
      </c>
      <c r="D54" s="190"/>
      <c r="E54" s="190"/>
      <c r="F54" s="137" t="s">
        <v>27</v>
      </c>
      <c r="G54" s="130"/>
      <c r="H54" s="130"/>
      <c r="I54" s="130">
        <f>'SO01 D.1.4.1 Pol'!G182</f>
        <v>0</v>
      </c>
      <c r="J54" s="135" t="str">
        <f>IF(I58=0,"",I54/I58*100)</f>
        <v/>
      </c>
    </row>
    <row r="55" spans="1:10" ht="36.75" customHeight="1" x14ac:dyDescent="0.2">
      <c r="A55" s="124"/>
      <c r="B55" s="129" t="s">
        <v>66</v>
      </c>
      <c r="C55" s="189" t="s">
        <v>67</v>
      </c>
      <c r="D55" s="190"/>
      <c r="E55" s="190"/>
      <c r="F55" s="137" t="s">
        <v>27</v>
      </c>
      <c r="G55" s="130"/>
      <c r="H55" s="130"/>
      <c r="I55" s="130">
        <f>'SO01 D.1.4.1 Pol'!G257</f>
        <v>0</v>
      </c>
      <c r="J55" s="135" t="str">
        <f>IF(I58=0,"",I55/I58*100)</f>
        <v/>
      </c>
    </row>
    <row r="56" spans="1:10" ht="36.75" customHeight="1" x14ac:dyDescent="0.2">
      <c r="A56" s="124"/>
      <c r="B56" s="129" t="s">
        <v>68</v>
      </c>
      <c r="C56" s="189" t="s">
        <v>29</v>
      </c>
      <c r="D56" s="190"/>
      <c r="E56" s="190"/>
      <c r="F56" s="137" t="s">
        <v>68</v>
      </c>
      <c r="G56" s="130"/>
      <c r="H56" s="130"/>
      <c r="I56" s="130">
        <f>'SO01 D.1.4.1 Pol'!G261</f>
        <v>0</v>
      </c>
      <c r="J56" s="135" t="str">
        <f>IF(I58=0,"",I56/I58*100)</f>
        <v/>
      </c>
    </row>
    <row r="57" spans="1:10" ht="36.75" customHeight="1" x14ac:dyDescent="0.2">
      <c r="A57" s="124"/>
      <c r="B57" s="129" t="s">
        <v>69</v>
      </c>
      <c r="C57" s="189" t="s">
        <v>30</v>
      </c>
      <c r="D57" s="190"/>
      <c r="E57" s="190"/>
      <c r="F57" s="137" t="s">
        <v>69</v>
      </c>
      <c r="G57" s="130"/>
      <c r="H57" s="130"/>
      <c r="I57" s="130">
        <f>'SO01 D.1.4.1 Pol'!G287</f>
        <v>0</v>
      </c>
      <c r="J57" s="135" t="str">
        <f>IF(I58=0,"",I57/I58*100)</f>
        <v/>
      </c>
    </row>
    <row r="58" spans="1:10" ht="25.5" customHeight="1" x14ac:dyDescent="0.2">
      <c r="A58" s="125"/>
      <c r="B58" s="131" t="s">
        <v>1</v>
      </c>
      <c r="C58" s="132"/>
      <c r="D58" s="133"/>
      <c r="E58" s="133"/>
      <c r="F58" s="138"/>
      <c r="G58" s="134"/>
      <c r="H58" s="134"/>
      <c r="I58" s="134">
        <f>SUM(I49:I57)</f>
        <v>0</v>
      </c>
      <c r="J58" s="136">
        <f>SUM(J49:J57)</f>
        <v>0</v>
      </c>
    </row>
    <row r="59" spans="1:10" x14ac:dyDescent="0.2">
      <c r="F59" s="87"/>
      <c r="G59" s="87"/>
      <c r="H59" s="87"/>
      <c r="I59" s="87"/>
      <c r="J59" s="88"/>
    </row>
    <row r="60" spans="1:10" x14ac:dyDescent="0.2">
      <c r="F60" s="87"/>
      <c r="G60" s="87"/>
      <c r="H60" s="87"/>
      <c r="I60" s="87"/>
      <c r="J60" s="88"/>
    </row>
    <row r="61" spans="1:10" x14ac:dyDescent="0.2">
      <c r="F61" s="87"/>
      <c r="G61" s="87"/>
      <c r="H61" s="87"/>
      <c r="I61" s="87"/>
      <c r="J61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6:E56"/>
    <mergeCell ref="C57:E57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1" t="s">
        <v>7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50" t="s">
        <v>8</v>
      </c>
      <c r="B2" s="49"/>
      <c r="C2" s="243"/>
      <c r="D2" s="243"/>
      <c r="E2" s="243"/>
      <c r="F2" s="243"/>
      <c r="G2" s="244"/>
    </row>
    <row r="3" spans="1:7" ht="24.95" customHeight="1" x14ac:dyDescent="0.2">
      <c r="A3" s="50" t="s">
        <v>9</v>
      </c>
      <c r="B3" s="49"/>
      <c r="C3" s="243"/>
      <c r="D3" s="243"/>
      <c r="E3" s="243"/>
      <c r="F3" s="243"/>
      <c r="G3" s="244"/>
    </row>
    <row r="4" spans="1:7" ht="24.95" customHeight="1" x14ac:dyDescent="0.2">
      <c r="A4" s="50" t="s">
        <v>10</v>
      </c>
      <c r="B4" s="49"/>
      <c r="C4" s="243"/>
      <c r="D4" s="243"/>
      <c r="E4" s="243"/>
      <c r="F4" s="243"/>
      <c r="G4" s="24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0"/>
  <sheetViews>
    <sheetView zoomScale="101" zoomScaleNormal="101" workbookViewId="0">
      <pane ySplit="7" topLeftCell="A277" activePane="bottomLeft" state="frozen"/>
      <selection pane="bottomLeft" activeCell="F288" sqref="F288:F295"/>
    </sheetView>
  </sheetViews>
  <sheetFormatPr defaultRowHeight="12.75" outlineLevelRow="1" x14ac:dyDescent="0.2"/>
  <cols>
    <col min="1" max="1" width="3.42578125" customWidth="1"/>
    <col min="2" max="2" width="12.7109375" style="122" customWidth="1"/>
    <col min="3" max="3" width="38.28515625" style="122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7</v>
      </c>
      <c r="B1" s="250"/>
      <c r="C1" s="250"/>
      <c r="D1" s="250"/>
      <c r="E1" s="250"/>
      <c r="F1" s="250"/>
      <c r="G1" s="250"/>
      <c r="AG1" t="s">
        <v>70</v>
      </c>
    </row>
    <row r="2" spans="1:60" ht="25.15" customHeight="1" x14ac:dyDescent="0.2">
      <c r="A2" s="140" t="s">
        <v>8</v>
      </c>
      <c r="B2" s="49" t="s">
        <v>47</v>
      </c>
      <c r="C2" s="251" t="s">
        <v>48</v>
      </c>
      <c r="D2" s="252"/>
      <c r="E2" s="252"/>
      <c r="F2" s="252"/>
      <c r="G2" s="253"/>
      <c r="AG2" t="s">
        <v>71</v>
      </c>
    </row>
    <row r="3" spans="1:60" ht="25.15" customHeight="1" x14ac:dyDescent="0.2">
      <c r="A3" s="140" t="s">
        <v>9</v>
      </c>
      <c r="B3" s="49" t="s">
        <v>43</v>
      </c>
      <c r="C3" s="251" t="s">
        <v>44</v>
      </c>
      <c r="D3" s="252"/>
      <c r="E3" s="252"/>
      <c r="F3" s="252"/>
      <c r="G3" s="253"/>
      <c r="AC3" s="122" t="s">
        <v>71</v>
      </c>
      <c r="AG3" t="s">
        <v>72</v>
      </c>
    </row>
    <row r="4" spans="1:60" ht="25.15" customHeight="1" x14ac:dyDescent="0.2">
      <c r="A4" s="141" t="s">
        <v>10</v>
      </c>
      <c r="B4" s="142" t="s">
        <v>41</v>
      </c>
      <c r="C4" s="254" t="s">
        <v>42</v>
      </c>
      <c r="D4" s="255"/>
      <c r="E4" s="255"/>
      <c r="F4" s="255"/>
      <c r="G4" s="256"/>
      <c r="AG4" t="s">
        <v>73</v>
      </c>
    </row>
    <row r="5" spans="1:60" x14ac:dyDescent="0.2">
      <c r="D5" s="10"/>
    </row>
    <row r="6" spans="1:60" ht="38.25" x14ac:dyDescent="0.2">
      <c r="A6" s="144" t="s">
        <v>74</v>
      </c>
      <c r="B6" s="146" t="s">
        <v>75</v>
      </c>
      <c r="C6" s="146" t="s">
        <v>76</v>
      </c>
      <c r="D6" s="145" t="s">
        <v>77</v>
      </c>
      <c r="E6" s="144" t="s">
        <v>78</v>
      </c>
      <c r="F6" s="143" t="s">
        <v>79</v>
      </c>
      <c r="G6" s="144" t="s">
        <v>31</v>
      </c>
      <c r="H6" s="147" t="s">
        <v>32</v>
      </c>
      <c r="I6" s="147" t="s">
        <v>80</v>
      </c>
      <c r="J6" s="147" t="s">
        <v>33</v>
      </c>
      <c r="K6" s="147" t="s">
        <v>81</v>
      </c>
      <c r="L6" s="147" t="s">
        <v>82</v>
      </c>
      <c r="M6" s="147" t="s">
        <v>83</v>
      </c>
      <c r="N6" s="147" t="s">
        <v>84</v>
      </c>
      <c r="O6" s="147" t="s">
        <v>85</v>
      </c>
      <c r="P6" s="147" t="s">
        <v>86</v>
      </c>
      <c r="Q6" s="147" t="s">
        <v>87</v>
      </c>
      <c r="R6" s="147" t="s">
        <v>88</v>
      </c>
      <c r="S6" s="147" t="s">
        <v>89</v>
      </c>
      <c r="T6" s="147" t="s">
        <v>90</v>
      </c>
      <c r="U6" s="147" t="s">
        <v>91</v>
      </c>
      <c r="V6" s="147" t="s">
        <v>92</v>
      </c>
      <c r="W6" s="147" t="s">
        <v>93</v>
      </c>
      <c r="X6" s="147" t="s">
        <v>94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0" t="s">
        <v>95</v>
      </c>
      <c r="B8" s="161" t="s">
        <v>54</v>
      </c>
      <c r="C8" s="180" t="s">
        <v>55</v>
      </c>
      <c r="D8" s="162"/>
      <c r="E8" s="163"/>
      <c r="F8" s="164"/>
      <c r="G8" s="165">
        <f>SUMIF(AG9:AG12,"&lt;&gt;NOR",G9:G12)</f>
        <v>0</v>
      </c>
      <c r="H8" s="159"/>
      <c r="I8" s="159">
        <f>SUM(I9:I12)</f>
        <v>243000</v>
      </c>
      <c r="J8" s="159"/>
      <c r="K8" s="159">
        <f>SUM(K9:K12)</f>
        <v>0</v>
      </c>
      <c r="L8" s="159"/>
      <c r="M8" s="159">
        <f>SUM(M9:M12)</f>
        <v>0</v>
      </c>
      <c r="N8" s="159"/>
      <c r="O8" s="159">
        <f>SUM(O9:O12)</f>
        <v>0</v>
      </c>
      <c r="P8" s="159"/>
      <c r="Q8" s="159">
        <f>SUM(Q9:Q12)</f>
        <v>0</v>
      </c>
      <c r="R8" s="159"/>
      <c r="S8" s="159"/>
      <c r="T8" s="159"/>
      <c r="U8" s="159"/>
      <c r="V8" s="159">
        <f>SUM(V9:V12)</f>
        <v>0</v>
      </c>
      <c r="W8" s="159"/>
      <c r="X8" s="159"/>
      <c r="AG8" t="s">
        <v>96</v>
      </c>
    </row>
    <row r="9" spans="1:60" ht="22.5" outlineLevel="1" x14ac:dyDescent="0.2">
      <c r="A9" s="172">
        <v>1</v>
      </c>
      <c r="B9" s="173" t="s">
        <v>97</v>
      </c>
      <c r="C9" s="181" t="s">
        <v>98</v>
      </c>
      <c r="D9" s="174" t="s">
        <v>99</v>
      </c>
      <c r="E9" s="175">
        <v>4</v>
      </c>
      <c r="F9" s="176">
        <v>0</v>
      </c>
      <c r="G9" s="177">
        <f>ROUND(E9*F9,2)</f>
        <v>0</v>
      </c>
      <c r="H9" s="158">
        <v>22000</v>
      </c>
      <c r="I9" s="157">
        <f>ROUND(E9*H9,2)</f>
        <v>88000</v>
      </c>
      <c r="J9" s="158">
        <v>0</v>
      </c>
      <c r="K9" s="157">
        <f>ROUND(E9*J9,2)</f>
        <v>0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100</v>
      </c>
      <c r="T9" s="157" t="s">
        <v>101</v>
      </c>
      <c r="U9" s="157">
        <v>0</v>
      </c>
      <c r="V9" s="157">
        <f>ROUND(E9*U9,2)</f>
        <v>0</v>
      </c>
      <c r="W9" s="157"/>
      <c r="X9" s="157" t="s">
        <v>102</v>
      </c>
      <c r="Y9" s="148"/>
      <c r="Z9" s="148"/>
      <c r="AA9" s="148"/>
      <c r="AB9" s="148"/>
      <c r="AC9" s="148"/>
      <c r="AD9" s="148"/>
      <c r="AE9" s="148"/>
      <c r="AF9" s="148"/>
      <c r="AG9" s="148" t="s">
        <v>103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72">
        <v>2</v>
      </c>
      <c r="B10" s="173" t="s">
        <v>104</v>
      </c>
      <c r="C10" s="181" t="s">
        <v>105</v>
      </c>
      <c r="D10" s="174" t="s">
        <v>99</v>
      </c>
      <c r="E10" s="175">
        <v>1</v>
      </c>
      <c r="F10" s="176">
        <v>0</v>
      </c>
      <c r="G10" s="177">
        <f>ROUND(E10*F10,2)</f>
        <v>0</v>
      </c>
      <c r="H10" s="158">
        <v>60000</v>
      </c>
      <c r="I10" s="157">
        <f>ROUND(E10*H10,2)</f>
        <v>60000</v>
      </c>
      <c r="J10" s="158">
        <v>0</v>
      </c>
      <c r="K10" s="157">
        <f>ROUND(E10*J10,2)</f>
        <v>0</v>
      </c>
      <c r="L10" s="157">
        <v>21</v>
      </c>
      <c r="M10" s="157">
        <f>G10*(1+L10/100)</f>
        <v>0</v>
      </c>
      <c r="N10" s="157">
        <v>0</v>
      </c>
      <c r="O10" s="157">
        <f>ROUND(E10*N10,2)</f>
        <v>0</v>
      </c>
      <c r="P10" s="157">
        <v>0</v>
      </c>
      <c r="Q10" s="157">
        <f>ROUND(E10*P10,2)</f>
        <v>0</v>
      </c>
      <c r="R10" s="157"/>
      <c r="S10" s="157" t="s">
        <v>100</v>
      </c>
      <c r="T10" s="157" t="s">
        <v>101</v>
      </c>
      <c r="U10" s="157">
        <v>0</v>
      </c>
      <c r="V10" s="157">
        <f>ROUND(E10*U10,2)</f>
        <v>0</v>
      </c>
      <c r="W10" s="157"/>
      <c r="X10" s="157" t="s">
        <v>102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103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2">
        <v>3</v>
      </c>
      <c r="B11" s="173" t="s">
        <v>106</v>
      </c>
      <c r="C11" s="181" t="s">
        <v>107</v>
      </c>
      <c r="D11" s="174" t="s">
        <v>99</v>
      </c>
      <c r="E11" s="175">
        <v>1</v>
      </c>
      <c r="F11" s="176">
        <v>0</v>
      </c>
      <c r="G11" s="177">
        <f>ROUND(E11*F11,2)</f>
        <v>0</v>
      </c>
      <c r="H11" s="158">
        <v>80000</v>
      </c>
      <c r="I11" s="157">
        <f>ROUND(E11*H11,2)</f>
        <v>80000</v>
      </c>
      <c r="J11" s="158">
        <v>0</v>
      </c>
      <c r="K11" s="157">
        <f>ROUND(E11*J11,2)</f>
        <v>0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100</v>
      </c>
      <c r="T11" s="157" t="s">
        <v>101</v>
      </c>
      <c r="U11" s="157">
        <v>0</v>
      </c>
      <c r="V11" s="157">
        <f>ROUND(E11*U11,2)</f>
        <v>0</v>
      </c>
      <c r="W11" s="157"/>
      <c r="X11" s="157" t="s">
        <v>102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103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2">
        <v>4</v>
      </c>
      <c r="B12" s="173" t="s">
        <v>108</v>
      </c>
      <c r="C12" s="181" t="s">
        <v>109</v>
      </c>
      <c r="D12" s="174" t="s">
        <v>99</v>
      </c>
      <c r="E12" s="175">
        <v>1</v>
      </c>
      <c r="F12" s="176">
        <v>0</v>
      </c>
      <c r="G12" s="177">
        <f>ROUND(E12*F12,2)</f>
        <v>0</v>
      </c>
      <c r="H12" s="158">
        <v>15000</v>
      </c>
      <c r="I12" s="157">
        <f>ROUND(E12*H12,2)</f>
        <v>15000</v>
      </c>
      <c r="J12" s="158">
        <v>0</v>
      </c>
      <c r="K12" s="157">
        <f>ROUND(E12*J12,2)</f>
        <v>0</v>
      </c>
      <c r="L12" s="157">
        <v>21</v>
      </c>
      <c r="M12" s="157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7"/>
      <c r="S12" s="157" t="s">
        <v>100</v>
      </c>
      <c r="T12" s="157" t="s">
        <v>101</v>
      </c>
      <c r="U12" s="157">
        <v>0</v>
      </c>
      <c r="V12" s="157">
        <f>ROUND(E12*U12,2)</f>
        <v>0</v>
      </c>
      <c r="W12" s="157"/>
      <c r="X12" s="157" t="s">
        <v>102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103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60" t="s">
        <v>95</v>
      </c>
      <c r="B13" s="161" t="s">
        <v>56</v>
      </c>
      <c r="C13" s="180" t="s">
        <v>57</v>
      </c>
      <c r="D13" s="162"/>
      <c r="E13" s="163"/>
      <c r="F13" s="164"/>
      <c r="G13" s="165">
        <f>SUMIF(AG14:AG61,"&lt;&gt;NOR",G14:G61)</f>
        <v>0</v>
      </c>
      <c r="H13" s="159"/>
      <c r="I13" s="159">
        <f>SUM(I14:I61)</f>
        <v>865253</v>
      </c>
      <c r="J13" s="159"/>
      <c r="K13" s="159">
        <f>SUM(K14:K61)</f>
        <v>132272</v>
      </c>
      <c r="L13" s="159"/>
      <c r="M13" s="159">
        <f>SUM(M14:M61)</f>
        <v>0</v>
      </c>
      <c r="N13" s="159"/>
      <c r="O13" s="159">
        <f>SUM(O14:O61)</f>
        <v>1.65</v>
      </c>
      <c r="P13" s="159"/>
      <c r="Q13" s="159">
        <f>SUM(Q14:Q61)</f>
        <v>0</v>
      </c>
      <c r="R13" s="159"/>
      <c r="S13" s="159"/>
      <c r="T13" s="159"/>
      <c r="U13" s="159"/>
      <c r="V13" s="159">
        <f>SUM(V14:V61)</f>
        <v>6.09</v>
      </c>
      <c r="W13" s="159"/>
      <c r="X13" s="159"/>
      <c r="AG13" t="s">
        <v>96</v>
      </c>
    </row>
    <row r="14" spans="1:60" outlineLevel="1" x14ac:dyDescent="0.2">
      <c r="A14" s="172">
        <v>5</v>
      </c>
      <c r="B14" s="173" t="s">
        <v>110</v>
      </c>
      <c r="C14" s="181" t="s">
        <v>111</v>
      </c>
      <c r="D14" s="174" t="s">
        <v>112</v>
      </c>
      <c r="E14" s="175">
        <v>3.5</v>
      </c>
      <c r="F14" s="176">
        <v>0</v>
      </c>
      <c r="G14" s="177">
        <f t="shared" ref="G14:G44" si="0">ROUND(E14*F14,2)</f>
        <v>0</v>
      </c>
      <c r="H14" s="158">
        <v>0</v>
      </c>
      <c r="I14" s="157">
        <f t="shared" ref="I14:I44" si="1">ROUND(E14*H14,2)</f>
        <v>0</v>
      </c>
      <c r="J14" s="158">
        <v>902</v>
      </c>
      <c r="K14" s="157">
        <f t="shared" ref="K14:K44" si="2">ROUND(E14*J14,2)</f>
        <v>3157</v>
      </c>
      <c r="L14" s="157">
        <v>21</v>
      </c>
      <c r="M14" s="157">
        <f t="shared" ref="M14:M44" si="3">G14*(1+L14/100)</f>
        <v>0</v>
      </c>
      <c r="N14" s="157">
        <v>0</v>
      </c>
      <c r="O14" s="157">
        <f t="shared" ref="O14:O44" si="4">ROUND(E14*N14,2)</f>
        <v>0</v>
      </c>
      <c r="P14" s="157">
        <v>0</v>
      </c>
      <c r="Q14" s="157">
        <f t="shared" ref="Q14:Q44" si="5">ROUND(E14*P14,2)</f>
        <v>0</v>
      </c>
      <c r="R14" s="157"/>
      <c r="S14" s="157" t="s">
        <v>113</v>
      </c>
      <c r="T14" s="157" t="s">
        <v>113</v>
      </c>
      <c r="U14" s="157">
        <v>1.74</v>
      </c>
      <c r="V14" s="157">
        <f t="shared" ref="V14:V44" si="6">ROUND(E14*U14,2)</f>
        <v>6.09</v>
      </c>
      <c r="W14" s="157"/>
      <c r="X14" s="157" t="s">
        <v>114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115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72">
        <v>6</v>
      </c>
      <c r="B15" s="173" t="s">
        <v>116</v>
      </c>
      <c r="C15" s="181" t="s">
        <v>117</v>
      </c>
      <c r="D15" s="174" t="s">
        <v>118</v>
      </c>
      <c r="E15" s="175">
        <f>SUM(E17:E29)</f>
        <v>759.5</v>
      </c>
      <c r="F15" s="176">
        <v>0</v>
      </c>
      <c r="G15" s="177">
        <f t="shared" si="0"/>
        <v>0</v>
      </c>
      <c r="H15" s="158">
        <v>0</v>
      </c>
      <c r="I15" s="157">
        <f t="shared" si="1"/>
        <v>0</v>
      </c>
      <c r="J15" s="158">
        <v>170</v>
      </c>
      <c r="K15" s="157">
        <f t="shared" si="2"/>
        <v>129115</v>
      </c>
      <c r="L15" s="157">
        <v>21</v>
      </c>
      <c r="M15" s="157">
        <f t="shared" si="3"/>
        <v>0</v>
      </c>
      <c r="N15" s="157">
        <v>0</v>
      </c>
      <c r="O15" s="157">
        <f t="shared" si="4"/>
        <v>0</v>
      </c>
      <c r="P15" s="157">
        <v>0</v>
      </c>
      <c r="Q15" s="157">
        <f t="shared" si="5"/>
        <v>0</v>
      </c>
      <c r="R15" s="157"/>
      <c r="S15" s="157" t="s">
        <v>100</v>
      </c>
      <c r="T15" s="157" t="s">
        <v>101</v>
      </c>
      <c r="U15" s="157">
        <v>0</v>
      </c>
      <c r="V15" s="157">
        <f t="shared" si="6"/>
        <v>0</v>
      </c>
      <c r="W15" s="157"/>
      <c r="X15" s="157" t="s">
        <v>114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115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2">
        <v>7</v>
      </c>
      <c r="B16" s="173" t="s">
        <v>119</v>
      </c>
      <c r="C16" s="181" t="s">
        <v>120</v>
      </c>
      <c r="D16" s="174" t="s">
        <v>99</v>
      </c>
      <c r="E16" s="175">
        <f>SUM(E30:E61)</f>
        <v>112</v>
      </c>
      <c r="F16" s="176">
        <v>0</v>
      </c>
      <c r="G16" s="177">
        <f t="shared" si="0"/>
        <v>0</v>
      </c>
      <c r="H16" s="158">
        <v>150</v>
      </c>
      <c r="I16" s="157">
        <f t="shared" si="1"/>
        <v>16800</v>
      </c>
      <c r="J16" s="158">
        <v>0</v>
      </c>
      <c r="K16" s="157">
        <f t="shared" si="2"/>
        <v>0</v>
      </c>
      <c r="L16" s="157">
        <v>21</v>
      </c>
      <c r="M16" s="157">
        <f t="shared" si="3"/>
        <v>0</v>
      </c>
      <c r="N16" s="157">
        <v>0</v>
      </c>
      <c r="O16" s="157">
        <f t="shared" si="4"/>
        <v>0</v>
      </c>
      <c r="P16" s="157">
        <v>0</v>
      </c>
      <c r="Q16" s="157">
        <f t="shared" si="5"/>
        <v>0</v>
      </c>
      <c r="R16" s="157"/>
      <c r="S16" s="157" t="s">
        <v>100</v>
      </c>
      <c r="T16" s="157" t="s">
        <v>101</v>
      </c>
      <c r="U16" s="157">
        <v>0</v>
      </c>
      <c r="V16" s="157">
        <f t="shared" si="6"/>
        <v>0</v>
      </c>
      <c r="W16" s="157"/>
      <c r="X16" s="157" t="s">
        <v>114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115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ht="33.75" outlineLevel="1" x14ac:dyDescent="0.2">
      <c r="A17" s="172">
        <v>8</v>
      </c>
      <c r="B17" s="173" t="s">
        <v>121</v>
      </c>
      <c r="C17" s="181" t="s">
        <v>122</v>
      </c>
      <c r="D17" s="174" t="s">
        <v>118</v>
      </c>
      <c r="E17" s="175">
        <v>149</v>
      </c>
      <c r="F17" s="176">
        <v>0</v>
      </c>
      <c r="G17" s="177">
        <f t="shared" si="0"/>
        <v>0</v>
      </c>
      <c r="H17" s="158">
        <v>253.5</v>
      </c>
      <c r="I17" s="157">
        <f t="shared" si="1"/>
        <v>37771.5</v>
      </c>
      <c r="J17" s="158">
        <v>0</v>
      </c>
      <c r="K17" s="157">
        <f t="shared" si="2"/>
        <v>0</v>
      </c>
      <c r="L17" s="157">
        <v>21</v>
      </c>
      <c r="M17" s="157">
        <f t="shared" si="3"/>
        <v>0</v>
      </c>
      <c r="N17" s="157">
        <v>8.0000000000000004E-4</v>
      </c>
      <c r="O17" s="157">
        <f t="shared" si="4"/>
        <v>0.12</v>
      </c>
      <c r="P17" s="157">
        <v>0</v>
      </c>
      <c r="Q17" s="157">
        <f t="shared" si="5"/>
        <v>0</v>
      </c>
      <c r="R17" s="157"/>
      <c r="S17" s="157" t="s">
        <v>100</v>
      </c>
      <c r="T17" s="157" t="s">
        <v>113</v>
      </c>
      <c r="U17" s="157">
        <v>0</v>
      </c>
      <c r="V17" s="157">
        <f t="shared" si="6"/>
        <v>0</v>
      </c>
      <c r="W17" s="157"/>
      <c r="X17" s="157" t="s">
        <v>102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103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ht="33.75" outlineLevel="1" x14ac:dyDescent="0.2">
      <c r="A18" s="172">
        <v>9</v>
      </c>
      <c r="B18" s="173" t="s">
        <v>123</v>
      </c>
      <c r="C18" s="181" t="s">
        <v>124</v>
      </c>
      <c r="D18" s="174" t="s">
        <v>118</v>
      </c>
      <c r="E18" s="175">
        <v>6</v>
      </c>
      <c r="F18" s="176">
        <v>0</v>
      </c>
      <c r="G18" s="177">
        <f t="shared" si="0"/>
        <v>0</v>
      </c>
      <c r="H18" s="158">
        <v>740</v>
      </c>
      <c r="I18" s="157">
        <f t="shared" si="1"/>
        <v>4440</v>
      </c>
      <c r="J18" s="158">
        <v>0</v>
      </c>
      <c r="K18" s="157">
        <f t="shared" si="2"/>
        <v>0</v>
      </c>
      <c r="L18" s="157">
        <v>21</v>
      </c>
      <c r="M18" s="157">
        <f t="shared" si="3"/>
        <v>0</v>
      </c>
      <c r="N18" s="157">
        <v>1.41E-3</v>
      </c>
      <c r="O18" s="157">
        <f t="shared" si="4"/>
        <v>0.01</v>
      </c>
      <c r="P18" s="157">
        <v>0</v>
      </c>
      <c r="Q18" s="157">
        <f t="shared" si="5"/>
        <v>0</v>
      </c>
      <c r="R18" s="157"/>
      <c r="S18" s="157" t="s">
        <v>100</v>
      </c>
      <c r="T18" s="157" t="s">
        <v>113</v>
      </c>
      <c r="U18" s="157">
        <v>0</v>
      </c>
      <c r="V18" s="157">
        <f t="shared" si="6"/>
        <v>0</v>
      </c>
      <c r="W18" s="157"/>
      <c r="X18" s="157" t="s">
        <v>102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103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ht="33.75" outlineLevel="1" x14ac:dyDescent="0.2">
      <c r="A19" s="172">
        <v>10</v>
      </c>
      <c r="B19" s="173" t="s">
        <v>125</v>
      </c>
      <c r="C19" s="181" t="s">
        <v>126</v>
      </c>
      <c r="D19" s="174" t="s">
        <v>118</v>
      </c>
      <c r="E19" s="175">
        <v>40</v>
      </c>
      <c r="F19" s="176">
        <v>0</v>
      </c>
      <c r="G19" s="177">
        <f t="shared" si="0"/>
        <v>0</v>
      </c>
      <c r="H19" s="158">
        <v>769</v>
      </c>
      <c r="I19" s="157">
        <f t="shared" si="1"/>
        <v>30760</v>
      </c>
      <c r="J19" s="158">
        <v>0</v>
      </c>
      <c r="K19" s="157">
        <f t="shared" si="2"/>
        <v>0</v>
      </c>
      <c r="L19" s="157">
        <v>21</v>
      </c>
      <c r="M19" s="157">
        <f t="shared" si="3"/>
        <v>0</v>
      </c>
      <c r="N19" s="157">
        <v>1.5299999999999999E-3</v>
      </c>
      <c r="O19" s="157">
        <f t="shared" si="4"/>
        <v>0.06</v>
      </c>
      <c r="P19" s="157">
        <v>0</v>
      </c>
      <c r="Q19" s="157">
        <f t="shared" si="5"/>
        <v>0</v>
      </c>
      <c r="R19" s="157"/>
      <c r="S19" s="157" t="s">
        <v>100</v>
      </c>
      <c r="T19" s="157" t="s">
        <v>113</v>
      </c>
      <c r="U19" s="157">
        <v>0</v>
      </c>
      <c r="V19" s="157">
        <f t="shared" si="6"/>
        <v>0</v>
      </c>
      <c r="W19" s="157"/>
      <c r="X19" s="157" t="s">
        <v>102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103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33.75" outlineLevel="1" x14ac:dyDescent="0.2">
      <c r="A20" s="172">
        <v>11</v>
      </c>
      <c r="B20" s="173" t="s">
        <v>127</v>
      </c>
      <c r="C20" s="181" t="s">
        <v>128</v>
      </c>
      <c r="D20" s="174" t="s">
        <v>118</v>
      </c>
      <c r="E20" s="175">
        <v>8.5</v>
      </c>
      <c r="F20" s="176">
        <v>0</v>
      </c>
      <c r="G20" s="177">
        <f t="shared" si="0"/>
        <v>0</v>
      </c>
      <c r="H20" s="158">
        <v>826</v>
      </c>
      <c r="I20" s="157">
        <f t="shared" si="1"/>
        <v>7021</v>
      </c>
      <c r="J20" s="158">
        <v>0</v>
      </c>
      <c r="K20" s="157">
        <f t="shared" si="2"/>
        <v>0</v>
      </c>
      <c r="L20" s="157">
        <v>21</v>
      </c>
      <c r="M20" s="157">
        <f t="shared" si="3"/>
        <v>0</v>
      </c>
      <c r="N20" s="157">
        <v>1.7600000000000001E-3</v>
      </c>
      <c r="O20" s="157">
        <f t="shared" si="4"/>
        <v>0.01</v>
      </c>
      <c r="P20" s="157">
        <v>0</v>
      </c>
      <c r="Q20" s="157">
        <f t="shared" si="5"/>
        <v>0</v>
      </c>
      <c r="R20" s="157"/>
      <c r="S20" s="157" t="s">
        <v>100</v>
      </c>
      <c r="T20" s="157" t="s">
        <v>113</v>
      </c>
      <c r="U20" s="157">
        <v>0</v>
      </c>
      <c r="V20" s="157">
        <f t="shared" si="6"/>
        <v>0</v>
      </c>
      <c r="W20" s="157"/>
      <c r="X20" s="157" t="s">
        <v>102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103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33.75" outlineLevel="1" x14ac:dyDescent="0.2">
      <c r="A21" s="172">
        <v>12</v>
      </c>
      <c r="B21" s="173" t="s">
        <v>129</v>
      </c>
      <c r="C21" s="181" t="s">
        <v>130</v>
      </c>
      <c r="D21" s="174" t="s">
        <v>118</v>
      </c>
      <c r="E21" s="175">
        <v>189</v>
      </c>
      <c r="F21" s="176">
        <v>0</v>
      </c>
      <c r="G21" s="177">
        <f t="shared" si="0"/>
        <v>0</v>
      </c>
      <c r="H21" s="158">
        <v>1253</v>
      </c>
      <c r="I21" s="157">
        <f t="shared" si="1"/>
        <v>236817</v>
      </c>
      <c r="J21" s="158">
        <v>0</v>
      </c>
      <c r="K21" s="157">
        <f t="shared" si="2"/>
        <v>0</v>
      </c>
      <c r="L21" s="157">
        <v>21</v>
      </c>
      <c r="M21" s="157">
        <f t="shared" si="3"/>
        <v>0</v>
      </c>
      <c r="N21" s="157">
        <v>3.7000000000000002E-3</v>
      </c>
      <c r="O21" s="157">
        <f t="shared" si="4"/>
        <v>0.7</v>
      </c>
      <c r="P21" s="157">
        <v>0</v>
      </c>
      <c r="Q21" s="157">
        <f t="shared" si="5"/>
        <v>0</v>
      </c>
      <c r="R21" s="157"/>
      <c r="S21" s="157" t="s">
        <v>100</v>
      </c>
      <c r="T21" s="157" t="s">
        <v>113</v>
      </c>
      <c r="U21" s="157">
        <v>0</v>
      </c>
      <c r="V21" s="157">
        <f t="shared" si="6"/>
        <v>0</v>
      </c>
      <c r="W21" s="157"/>
      <c r="X21" s="157" t="s">
        <v>102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103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ht="33.75" outlineLevel="1" x14ac:dyDescent="0.2">
      <c r="A22" s="172">
        <v>13</v>
      </c>
      <c r="B22" s="173" t="s">
        <v>131</v>
      </c>
      <c r="C22" s="181" t="s">
        <v>132</v>
      </c>
      <c r="D22" s="174" t="s">
        <v>118</v>
      </c>
      <c r="E22" s="175">
        <v>134</v>
      </c>
      <c r="F22" s="176">
        <v>0</v>
      </c>
      <c r="G22" s="177">
        <f t="shared" si="0"/>
        <v>0</v>
      </c>
      <c r="H22" s="158">
        <v>1309</v>
      </c>
      <c r="I22" s="157">
        <f t="shared" si="1"/>
        <v>175406</v>
      </c>
      <c r="J22" s="158">
        <v>0</v>
      </c>
      <c r="K22" s="157">
        <f t="shared" si="2"/>
        <v>0</v>
      </c>
      <c r="L22" s="157">
        <v>21</v>
      </c>
      <c r="M22" s="157">
        <f t="shared" si="3"/>
        <v>0</v>
      </c>
      <c r="N22" s="157">
        <v>4.0299999999999997E-3</v>
      </c>
      <c r="O22" s="157">
        <f t="shared" si="4"/>
        <v>0.54</v>
      </c>
      <c r="P22" s="157">
        <v>0</v>
      </c>
      <c r="Q22" s="157">
        <f t="shared" si="5"/>
        <v>0</v>
      </c>
      <c r="R22" s="157"/>
      <c r="S22" s="157" t="s">
        <v>100</v>
      </c>
      <c r="T22" s="157" t="s">
        <v>113</v>
      </c>
      <c r="U22" s="157">
        <v>0</v>
      </c>
      <c r="V22" s="157">
        <f t="shared" si="6"/>
        <v>0</v>
      </c>
      <c r="W22" s="157"/>
      <c r="X22" s="157" t="s">
        <v>102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103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45" outlineLevel="1" x14ac:dyDescent="0.2">
      <c r="A23" s="172">
        <v>14</v>
      </c>
      <c r="B23" s="173" t="s">
        <v>133</v>
      </c>
      <c r="C23" s="181" t="s">
        <v>134</v>
      </c>
      <c r="D23" s="174" t="s">
        <v>118</v>
      </c>
      <c r="E23" s="175">
        <v>65</v>
      </c>
      <c r="F23" s="176">
        <v>0</v>
      </c>
      <c r="G23" s="177">
        <f t="shared" si="0"/>
        <v>0</v>
      </c>
      <c r="H23" s="158">
        <v>1488</v>
      </c>
      <c r="I23" s="157">
        <f t="shared" si="1"/>
        <v>96720</v>
      </c>
      <c r="J23" s="158">
        <v>0</v>
      </c>
      <c r="K23" s="157">
        <f t="shared" si="2"/>
        <v>0</v>
      </c>
      <c r="L23" s="157">
        <v>21</v>
      </c>
      <c r="M23" s="157">
        <f t="shared" si="3"/>
        <v>0</v>
      </c>
      <c r="N23" s="157">
        <v>0</v>
      </c>
      <c r="O23" s="157">
        <f t="shared" si="4"/>
        <v>0</v>
      </c>
      <c r="P23" s="157">
        <v>0</v>
      </c>
      <c r="Q23" s="157">
        <f t="shared" si="5"/>
        <v>0</v>
      </c>
      <c r="R23" s="157"/>
      <c r="S23" s="157" t="s">
        <v>100</v>
      </c>
      <c r="T23" s="157" t="s">
        <v>101</v>
      </c>
      <c r="U23" s="157">
        <v>0</v>
      </c>
      <c r="V23" s="157">
        <f t="shared" si="6"/>
        <v>0</v>
      </c>
      <c r="W23" s="157"/>
      <c r="X23" s="157" t="s">
        <v>102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103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ht="45" outlineLevel="1" x14ac:dyDescent="0.2">
      <c r="A24" s="172">
        <v>15</v>
      </c>
      <c r="B24" s="173" t="s">
        <v>135</v>
      </c>
      <c r="C24" s="181" t="s">
        <v>136</v>
      </c>
      <c r="D24" s="174" t="s">
        <v>118</v>
      </c>
      <c r="E24" s="175">
        <v>19</v>
      </c>
      <c r="F24" s="176">
        <v>0</v>
      </c>
      <c r="G24" s="177">
        <f t="shared" si="0"/>
        <v>0</v>
      </c>
      <c r="H24" s="158">
        <v>1750</v>
      </c>
      <c r="I24" s="157">
        <f t="shared" si="1"/>
        <v>33250</v>
      </c>
      <c r="J24" s="158">
        <v>0</v>
      </c>
      <c r="K24" s="157">
        <f t="shared" si="2"/>
        <v>0</v>
      </c>
      <c r="L24" s="157">
        <v>21</v>
      </c>
      <c r="M24" s="157">
        <f t="shared" si="3"/>
        <v>0</v>
      </c>
      <c r="N24" s="157">
        <v>0</v>
      </c>
      <c r="O24" s="157">
        <f t="shared" si="4"/>
        <v>0</v>
      </c>
      <c r="P24" s="157">
        <v>0</v>
      </c>
      <c r="Q24" s="157">
        <f t="shared" si="5"/>
        <v>0</v>
      </c>
      <c r="R24" s="157"/>
      <c r="S24" s="157" t="s">
        <v>100</v>
      </c>
      <c r="T24" s="157" t="s">
        <v>101</v>
      </c>
      <c r="U24" s="157">
        <v>0</v>
      </c>
      <c r="V24" s="157">
        <f t="shared" si="6"/>
        <v>0</v>
      </c>
      <c r="W24" s="157"/>
      <c r="X24" s="157" t="s">
        <v>102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103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ht="33.75" outlineLevel="1" x14ac:dyDescent="0.2">
      <c r="A25" s="172">
        <v>16</v>
      </c>
      <c r="B25" s="173" t="s">
        <v>137</v>
      </c>
      <c r="C25" s="181" t="s">
        <v>138</v>
      </c>
      <c r="D25" s="174" t="s">
        <v>118</v>
      </c>
      <c r="E25" s="175">
        <v>29</v>
      </c>
      <c r="F25" s="176">
        <v>0</v>
      </c>
      <c r="G25" s="177">
        <f t="shared" si="0"/>
        <v>0</v>
      </c>
      <c r="H25" s="158">
        <v>218</v>
      </c>
      <c r="I25" s="157">
        <f t="shared" si="1"/>
        <v>6322</v>
      </c>
      <c r="J25" s="158">
        <v>0</v>
      </c>
      <c r="K25" s="157">
        <f t="shared" si="2"/>
        <v>0</v>
      </c>
      <c r="L25" s="157">
        <v>21</v>
      </c>
      <c r="M25" s="157">
        <f t="shared" si="3"/>
        <v>0</v>
      </c>
      <c r="N25" s="157">
        <v>6.7000000000000002E-4</v>
      </c>
      <c r="O25" s="157">
        <f t="shared" si="4"/>
        <v>0.02</v>
      </c>
      <c r="P25" s="157">
        <v>0</v>
      </c>
      <c r="Q25" s="157">
        <f t="shared" si="5"/>
        <v>0</v>
      </c>
      <c r="R25" s="157"/>
      <c r="S25" s="157" t="s">
        <v>100</v>
      </c>
      <c r="T25" s="157" t="s">
        <v>113</v>
      </c>
      <c r="U25" s="157">
        <v>0</v>
      </c>
      <c r="V25" s="157">
        <f t="shared" si="6"/>
        <v>0</v>
      </c>
      <c r="W25" s="157"/>
      <c r="X25" s="157" t="s">
        <v>102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103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33.75" outlineLevel="1" x14ac:dyDescent="0.2">
      <c r="A26" s="172">
        <v>17</v>
      </c>
      <c r="B26" s="173" t="s">
        <v>139</v>
      </c>
      <c r="C26" s="181" t="s">
        <v>140</v>
      </c>
      <c r="D26" s="174" t="s">
        <v>118</v>
      </c>
      <c r="E26" s="175">
        <v>10</v>
      </c>
      <c r="F26" s="176">
        <v>0</v>
      </c>
      <c r="G26" s="177">
        <f t="shared" si="0"/>
        <v>0</v>
      </c>
      <c r="H26" s="158">
        <v>298.5</v>
      </c>
      <c r="I26" s="157">
        <f t="shared" si="1"/>
        <v>2985</v>
      </c>
      <c r="J26" s="158">
        <v>0</v>
      </c>
      <c r="K26" s="157">
        <f t="shared" si="2"/>
        <v>0</v>
      </c>
      <c r="L26" s="157">
        <v>21</v>
      </c>
      <c r="M26" s="157">
        <f t="shared" si="3"/>
        <v>0</v>
      </c>
      <c r="N26" s="157">
        <v>8.9999999999999998E-4</v>
      </c>
      <c r="O26" s="157">
        <f t="shared" si="4"/>
        <v>0.01</v>
      </c>
      <c r="P26" s="157">
        <v>0</v>
      </c>
      <c r="Q26" s="157">
        <f t="shared" si="5"/>
        <v>0</v>
      </c>
      <c r="R26" s="157"/>
      <c r="S26" s="157" t="s">
        <v>100</v>
      </c>
      <c r="T26" s="157" t="s">
        <v>113</v>
      </c>
      <c r="U26" s="157">
        <v>0</v>
      </c>
      <c r="V26" s="157">
        <f t="shared" si="6"/>
        <v>0</v>
      </c>
      <c r="W26" s="157"/>
      <c r="X26" s="157" t="s">
        <v>102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103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33.75" outlineLevel="1" x14ac:dyDescent="0.2">
      <c r="A27" s="172">
        <v>18</v>
      </c>
      <c r="B27" s="173" t="s">
        <v>141</v>
      </c>
      <c r="C27" s="181" t="s">
        <v>142</v>
      </c>
      <c r="D27" s="174" t="s">
        <v>118</v>
      </c>
      <c r="E27" s="175">
        <v>13</v>
      </c>
      <c r="F27" s="176">
        <v>0</v>
      </c>
      <c r="G27" s="177">
        <f t="shared" si="0"/>
        <v>0</v>
      </c>
      <c r="H27" s="158">
        <v>395.5</v>
      </c>
      <c r="I27" s="157">
        <f t="shared" si="1"/>
        <v>5141.5</v>
      </c>
      <c r="J27" s="158">
        <v>0</v>
      </c>
      <c r="K27" s="157">
        <f t="shared" si="2"/>
        <v>0</v>
      </c>
      <c r="L27" s="157">
        <v>21</v>
      </c>
      <c r="M27" s="157">
        <f t="shared" si="3"/>
        <v>0</v>
      </c>
      <c r="N27" s="157">
        <v>1.32E-3</v>
      </c>
      <c r="O27" s="157">
        <f t="shared" si="4"/>
        <v>0.02</v>
      </c>
      <c r="P27" s="157">
        <v>0</v>
      </c>
      <c r="Q27" s="157">
        <f t="shared" si="5"/>
        <v>0</v>
      </c>
      <c r="R27" s="157"/>
      <c r="S27" s="157" t="s">
        <v>100</v>
      </c>
      <c r="T27" s="157" t="s">
        <v>113</v>
      </c>
      <c r="U27" s="157">
        <v>0</v>
      </c>
      <c r="V27" s="157">
        <f t="shared" si="6"/>
        <v>0</v>
      </c>
      <c r="W27" s="157"/>
      <c r="X27" s="157" t="s">
        <v>102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103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33.75" outlineLevel="1" x14ac:dyDescent="0.2">
      <c r="A28" s="172">
        <v>19</v>
      </c>
      <c r="B28" s="173" t="s">
        <v>143</v>
      </c>
      <c r="C28" s="181" t="s">
        <v>126</v>
      </c>
      <c r="D28" s="174" t="s">
        <v>118</v>
      </c>
      <c r="E28" s="175">
        <v>76</v>
      </c>
      <c r="F28" s="176">
        <v>0</v>
      </c>
      <c r="G28" s="177">
        <f t="shared" si="0"/>
        <v>0</v>
      </c>
      <c r="H28" s="158">
        <v>769</v>
      </c>
      <c r="I28" s="157">
        <f t="shared" si="1"/>
        <v>58444</v>
      </c>
      <c r="J28" s="158">
        <v>0</v>
      </c>
      <c r="K28" s="157">
        <f t="shared" si="2"/>
        <v>0</v>
      </c>
      <c r="L28" s="157">
        <v>21</v>
      </c>
      <c r="M28" s="157">
        <f t="shared" si="3"/>
        <v>0</v>
      </c>
      <c r="N28" s="157">
        <v>1.5299999999999999E-3</v>
      </c>
      <c r="O28" s="157">
        <f t="shared" si="4"/>
        <v>0.12</v>
      </c>
      <c r="P28" s="157">
        <v>0</v>
      </c>
      <c r="Q28" s="157">
        <f t="shared" si="5"/>
        <v>0</v>
      </c>
      <c r="R28" s="157"/>
      <c r="S28" s="157" t="s">
        <v>100</v>
      </c>
      <c r="T28" s="157" t="s">
        <v>113</v>
      </c>
      <c r="U28" s="157">
        <v>0</v>
      </c>
      <c r="V28" s="157">
        <f t="shared" si="6"/>
        <v>0</v>
      </c>
      <c r="W28" s="157"/>
      <c r="X28" s="157" t="s">
        <v>102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103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33.75" outlineLevel="1" x14ac:dyDescent="0.2">
      <c r="A29" s="172">
        <v>20</v>
      </c>
      <c r="B29" s="173" t="s">
        <v>144</v>
      </c>
      <c r="C29" s="181" t="s">
        <v>145</v>
      </c>
      <c r="D29" s="174" t="s">
        <v>118</v>
      </c>
      <c r="E29" s="175">
        <v>21</v>
      </c>
      <c r="F29" s="176">
        <v>0</v>
      </c>
      <c r="G29" s="177">
        <f t="shared" si="0"/>
        <v>0</v>
      </c>
      <c r="H29" s="158">
        <v>854</v>
      </c>
      <c r="I29" s="157">
        <f t="shared" si="1"/>
        <v>17934</v>
      </c>
      <c r="J29" s="158">
        <v>0</v>
      </c>
      <c r="K29" s="157">
        <f t="shared" si="2"/>
        <v>0</v>
      </c>
      <c r="L29" s="157">
        <v>21</v>
      </c>
      <c r="M29" s="157">
        <f t="shared" si="3"/>
        <v>0</v>
      </c>
      <c r="N29" s="157">
        <v>1.83E-3</v>
      </c>
      <c r="O29" s="157">
        <f t="shared" si="4"/>
        <v>0.04</v>
      </c>
      <c r="P29" s="157">
        <v>0</v>
      </c>
      <c r="Q29" s="157">
        <f t="shared" si="5"/>
        <v>0</v>
      </c>
      <c r="R29" s="157"/>
      <c r="S29" s="157" t="s">
        <v>100</v>
      </c>
      <c r="T29" s="157" t="s">
        <v>113</v>
      </c>
      <c r="U29" s="157">
        <v>0</v>
      </c>
      <c r="V29" s="157">
        <f t="shared" si="6"/>
        <v>0</v>
      </c>
      <c r="W29" s="157"/>
      <c r="X29" s="157" t="s">
        <v>102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103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2">
        <v>21</v>
      </c>
      <c r="B30" s="173" t="s">
        <v>146</v>
      </c>
      <c r="C30" s="181" t="s">
        <v>147</v>
      </c>
      <c r="D30" s="174" t="s">
        <v>99</v>
      </c>
      <c r="E30" s="175">
        <v>4</v>
      </c>
      <c r="F30" s="176">
        <v>0</v>
      </c>
      <c r="G30" s="177">
        <f t="shared" si="0"/>
        <v>0</v>
      </c>
      <c r="H30" s="158">
        <v>804</v>
      </c>
      <c r="I30" s="157">
        <f t="shared" si="1"/>
        <v>3216</v>
      </c>
      <c r="J30" s="158">
        <v>0</v>
      </c>
      <c r="K30" s="157">
        <f t="shared" si="2"/>
        <v>0</v>
      </c>
      <c r="L30" s="157">
        <v>21</v>
      </c>
      <c r="M30" s="157">
        <f t="shared" si="3"/>
        <v>0</v>
      </c>
      <c r="N30" s="157">
        <v>0</v>
      </c>
      <c r="O30" s="157">
        <f t="shared" si="4"/>
        <v>0</v>
      </c>
      <c r="P30" s="157">
        <v>0</v>
      </c>
      <c r="Q30" s="157">
        <f t="shared" si="5"/>
        <v>0</v>
      </c>
      <c r="R30" s="157"/>
      <c r="S30" s="157" t="s">
        <v>100</v>
      </c>
      <c r="T30" s="157" t="s">
        <v>101</v>
      </c>
      <c r="U30" s="157">
        <v>0</v>
      </c>
      <c r="V30" s="157">
        <f t="shared" si="6"/>
        <v>0</v>
      </c>
      <c r="W30" s="157"/>
      <c r="X30" s="157" t="s">
        <v>102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103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2">
        <v>22</v>
      </c>
      <c r="B31" s="173" t="s">
        <v>148</v>
      </c>
      <c r="C31" s="181" t="s">
        <v>149</v>
      </c>
      <c r="D31" s="174" t="s">
        <v>99</v>
      </c>
      <c r="E31" s="175">
        <v>9</v>
      </c>
      <c r="F31" s="176">
        <v>0</v>
      </c>
      <c r="G31" s="177">
        <f t="shared" si="0"/>
        <v>0</v>
      </c>
      <c r="H31" s="158">
        <v>833</v>
      </c>
      <c r="I31" s="157">
        <f t="shared" si="1"/>
        <v>7497</v>
      </c>
      <c r="J31" s="158">
        <v>0</v>
      </c>
      <c r="K31" s="157">
        <f t="shared" si="2"/>
        <v>0</v>
      </c>
      <c r="L31" s="157">
        <v>21</v>
      </c>
      <c r="M31" s="157">
        <f t="shared" si="3"/>
        <v>0</v>
      </c>
      <c r="N31" s="157">
        <v>0</v>
      </c>
      <c r="O31" s="157">
        <f t="shared" si="4"/>
        <v>0</v>
      </c>
      <c r="P31" s="157">
        <v>0</v>
      </c>
      <c r="Q31" s="157">
        <f t="shared" si="5"/>
        <v>0</v>
      </c>
      <c r="R31" s="157"/>
      <c r="S31" s="157" t="s">
        <v>100</v>
      </c>
      <c r="T31" s="157" t="s">
        <v>101</v>
      </c>
      <c r="U31" s="157">
        <v>0</v>
      </c>
      <c r="V31" s="157">
        <f t="shared" si="6"/>
        <v>0</v>
      </c>
      <c r="W31" s="157"/>
      <c r="X31" s="157" t="s">
        <v>102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103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2">
        <v>23</v>
      </c>
      <c r="B32" s="173" t="s">
        <v>150</v>
      </c>
      <c r="C32" s="181" t="s">
        <v>151</v>
      </c>
      <c r="D32" s="174" t="s">
        <v>99</v>
      </c>
      <c r="E32" s="175">
        <v>4</v>
      </c>
      <c r="F32" s="176">
        <v>0</v>
      </c>
      <c r="G32" s="177">
        <f t="shared" si="0"/>
        <v>0</v>
      </c>
      <c r="H32" s="158">
        <v>872</v>
      </c>
      <c r="I32" s="157">
        <f t="shared" si="1"/>
        <v>3488</v>
      </c>
      <c r="J32" s="158">
        <v>0</v>
      </c>
      <c r="K32" s="157">
        <f t="shared" si="2"/>
        <v>0</v>
      </c>
      <c r="L32" s="157">
        <v>21</v>
      </c>
      <c r="M32" s="157">
        <f t="shared" si="3"/>
        <v>0</v>
      </c>
      <c r="N32" s="157">
        <v>0</v>
      </c>
      <c r="O32" s="157">
        <f t="shared" si="4"/>
        <v>0</v>
      </c>
      <c r="P32" s="157">
        <v>0</v>
      </c>
      <c r="Q32" s="157">
        <f t="shared" si="5"/>
        <v>0</v>
      </c>
      <c r="R32" s="157"/>
      <c r="S32" s="157" t="s">
        <v>100</v>
      </c>
      <c r="T32" s="157" t="s">
        <v>101</v>
      </c>
      <c r="U32" s="157">
        <v>0</v>
      </c>
      <c r="V32" s="157">
        <f t="shared" si="6"/>
        <v>0</v>
      </c>
      <c r="W32" s="157"/>
      <c r="X32" s="157" t="s">
        <v>102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103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ht="22.5" outlineLevel="1" x14ac:dyDescent="0.2">
      <c r="A33" s="172">
        <v>24</v>
      </c>
      <c r="B33" s="173" t="s">
        <v>152</v>
      </c>
      <c r="C33" s="181" t="s">
        <v>153</v>
      </c>
      <c r="D33" s="174" t="s">
        <v>99</v>
      </c>
      <c r="E33" s="175">
        <v>3</v>
      </c>
      <c r="F33" s="176">
        <v>0</v>
      </c>
      <c r="G33" s="177">
        <f t="shared" si="0"/>
        <v>0</v>
      </c>
      <c r="H33" s="158">
        <v>1000</v>
      </c>
      <c r="I33" s="157">
        <f t="shared" si="1"/>
        <v>3000</v>
      </c>
      <c r="J33" s="158">
        <v>0</v>
      </c>
      <c r="K33" s="157">
        <f t="shared" si="2"/>
        <v>0</v>
      </c>
      <c r="L33" s="157">
        <v>21</v>
      </c>
      <c r="M33" s="157">
        <f t="shared" si="3"/>
        <v>0</v>
      </c>
      <c r="N33" s="157">
        <v>0</v>
      </c>
      <c r="O33" s="157">
        <f t="shared" si="4"/>
        <v>0</v>
      </c>
      <c r="P33" s="157">
        <v>0</v>
      </c>
      <c r="Q33" s="157">
        <f t="shared" si="5"/>
        <v>0</v>
      </c>
      <c r="R33" s="157"/>
      <c r="S33" s="157" t="s">
        <v>100</v>
      </c>
      <c r="T33" s="157" t="s">
        <v>101</v>
      </c>
      <c r="U33" s="157">
        <v>0</v>
      </c>
      <c r="V33" s="157">
        <f t="shared" si="6"/>
        <v>0</v>
      </c>
      <c r="W33" s="157"/>
      <c r="X33" s="157" t="s">
        <v>102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103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ht="22.5" outlineLevel="1" x14ac:dyDescent="0.2">
      <c r="A34" s="172">
        <v>25</v>
      </c>
      <c r="B34" s="173" t="s">
        <v>154</v>
      </c>
      <c r="C34" s="181" t="s">
        <v>155</v>
      </c>
      <c r="D34" s="174" t="s">
        <v>99</v>
      </c>
      <c r="E34" s="175">
        <v>16</v>
      </c>
      <c r="F34" s="176">
        <v>0</v>
      </c>
      <c r="G34" s="177">
        <f t="shared" si="0"/>
        <v>0</v>
      </c>
      <c r="H34" s="158">
        <v>892</v>
      </c>
      <c r="I34" s="157">
        <f t="shared" si="1"/>
        <v>14272</v>
      </c>
      <c r="J34" s="158">
        <v>0</v>
      </c>
      <c r="K34" s="157">
        <f t="shared" si="2"/>
        <v>0</v>
      </c>
      <c r="L34" s="157">
        <v>21</v>
      </c>
      <c r="M34" s="157">
        <f t="shared" si="3"/>
        <v>0</v>
      </c>
      <c r="N34" s="157">
        <v>0</v>
      </c>
      <c r="O34" s="157">
        <f t="shared" si="4"/>
        <v>0</v>
      </c>
      <c r="P34" s="157">
        <v>0</v>
      </c>
      <c r="Q34" s="157">
        <f t="shared" si="5"/>
        <v>0</v>
      </c>
      <c r="R34" s="157"/>
      <c r="S34" s="157" t="s">
        <v>100</v>
      </c>
      <c r="T34" s="157" t="s">
        <v>101</v>
      </c>
      <c r="U34" s="157">
        <v>0</v>
      </c>
      <c r="V34" s="157">
        <f t="shared" si="6"/>
        <v>0</v>
      </c>
      <c r="W34" s="157"/>
      <c r="X34" s="157" t="s">
        <v>102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103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72">
        <v>26</v>
      </c>
      <c r="B35" s="173" t="s">
        <v>156</v>
      </c>
      <c r="C35" s="181" t="s">
        <v>157</v>
      </c>
      <c r="D35" s="174" t="s">
        <v>99</v>
      </c>
      <c r="E35" s="175">
        <v>2</v>
      </c>
      <c r="F35" s="176">
        <v>0</v>
      </c>
      <c r="G35" s="177">
        <f t="shared" si="0"/>
        <v>0</v>
      </c>
      <c r="H35" s="158">
        <v>1152</v>
      </c>
      <c r="I35" s="157">
        <f t="shared" si="1"/>
        <v>2304</v>
      </c>
      <c r="J35" s="158">
        <v>0</v>
      </c>
      <c r="K35" s="157">
        <f t="shared" si="2"/>
        <v>0</v>
      </c>
      <c r="L35" s="157">
        <v>21</v>
      </c>
      <c r="M35" s="157">
        <f t="shared" si="3"/>
        <v>0</v>
      </c>
      <c r="N35" s="157">
        <v>0</v>
      </c>
      <c r="O35" s="157">
        <f t="shared" si="4"/>
        <v>0</v>
      </c>
      <c r="P35" s="157">
        <v>0</v>
      </c>
      <c r="Q35" s="157">
        <f t="shared" si="5"/>
        <v>0</v>
      </c>
      <c r="R35" s="157"/>
      <c r="S35" s="157" t="s">
        <v>100</v>
      </c>
      <c r="T35" s="157" t="s">
        <v>101</v>
      </c>
      <c r="U35" s="157">
        <v>0</v>
      </c>
      <c r="V35" s="157">
        <f t="shared" si="6"/>
        <v>0</v>
      </c>
      <c r="W35" s="157"/>
      <c r="X35" s="157" t="s">
        <v>102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103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ht="22.5" outlineLevel="1" x14ac:dyDescent="0.2">
      <c r="A36" s="172">
        <v>27</v>
      </c>
      <c r="B36" s="173" t="s">
        <v>158</v>
      </c>
      <c r="C36" s="181" t="s">
        <v>159</v>
      </c>
      <c r="D36" s="174" t="s">
        <v>99</v>
      </c>
      <c r="E36" s="175">
        <v>16</v>
      </c>
      <c r="F36" s="176">
        <v>0</v>
      </c>
      <c r="G36" s="177">
        <f t="shared" si="0"/>
        <v>0</v>
      </c>
      <c r="H36" s="158">
        <v>1316</v>
      </c>
      <c r="I36" s="157">
        <f t="shared" si="1"/>
        <v>21056</v>
      </c>
      <c r="J36" s="158">
        <v>0</v>
      </c>
      <c r="K36" s="157">
        <f t="shared" si="2"/>
        <v>0</v>
      </c>
      <c r="L36" s="157">
        <v>21</v>
      </c>
      <c r="M36" s="157">
        <f t="shared" si="3"/>
        <v>0</v>
      </c>
      <c r="N36" s="157">
        <v>0</v>
      </c>
      <c r="O36" s="157">
        <f t="shared" si="4"/>
        <v>0</v>
      </c>
      <c r="P36" s="157">
        <v>0</v>
      </c>
      <c r="Q36" s="157">
        <f t="shared" si="5"/>
        <v>0</v>
      </c>
      <c r="R36" s="157"/>
      <c r="S36" s="157" t="s">
        <v>100</v>
      </c>
      <c r="T36" s="157" t="s">
        <v>101</v>
      </c>
      <c r="U36" s="157">
        <v>0</v>
      </c>
      <c r="V36" s="157">
        <f t="shared" si="6"/>
        <v>0</v>
      </c>
      <c r="W36" s="157"/>
      <c r="X36" s="157" t="s">
        <v>102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103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ht="22.5" outlineLevel="1" x14ac:dyDescent="0.2">
      <c r="A37" s="172">
        <v>28</v>
      </c>
      <c r="B37" s="173" t="s">
        <v>160</v>
      </c>
      <c r="C37" s="181" t="s">
        <v>161</v>
      </c>
      <c r="D37" s="174" t="s">
        <v>99</v>
      </c>
      <c r="E37" s="175">
        <v>2</v>
      </c>
      <c r="F37" s="176">
        <v>0</v>
      </c>
      <c r="G37" s="177">
        <f t="shared" si="0"/>
        <v>0</v>
      </c>
      <c r="H37" s="158">
        <v>1750</v>
      </c>
      <c r="I37" s="157">
        <f t="shared" si="1"/>
        <v>3500</v>
      </c>
      <c r="J37" s="158">
        <v>0</v>
      </c>
      <c r="K37" s="157">
        <f t="shared" si="2"/>
        <v>0</v>
      </c>
      <c r="L37" s="157">
        <v>21</v>
      </c>
      <c r="M37" s="157">
        <f t="shared" si="3"/>
        <v>0</v>
      </c>
      <c r="N37" s="157">
        <v>0</v>
      </c>
      <c r="O37" s="157">
        <f t="shared" si="4"/>
        <v>0</v>
      </c>
      <c r="P37" s="157">
        <v>0</v>
      </c>
      <c r="Q37" s="157">
        <f t="shared" si="5"/>
        <v>0</v>
      </c>
      <c r="R37" s="157"/>
      <c r="S37" s="157" t="s">
        <v>100</v>
      </c>
      <c r="T37" s="157" t="s">
        <v>101</v>
      </c>
      <c r="U37" s="157">
        <v>0</v>
      </c>
      <c r="V37" s="157">
        <f t="shared" si="6"/>
        <v>0</v>
      </c>
      <c r="W37" s="157"/>
      <c r="X37" s="157" t="s">
        <v>102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103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ht="22.5" outlineLevel="1" x14ac:dyDescent="0.2">
      <c r="A38" s="172">
        <v>29</v>
      </c>
      <c r="B38" s="173" t="s">
        <v>162</v>
      </c>
      <c r="C38" s="181" t="s">
        <v>163</v>
      </c>
      <c r="D38" s="174" t="s">
        <v>99</v>
      </c>
      <c r="E38" s="175">
        <v>4</v>
      </c>
      <c r="F38" s="176">
        <v>0</v>
      </c>
      <c r="G38" s="177">
        <f t="shared" si="0"/>
        <v>0</v>
      </c>
      <c r="H38" s="158">
        <v>1646</v>
      </c>
      <c r="I38" s="157">
        <f t="shared" si="1"/>
        <v>6584</v>
      </c>
      <c r="J38" s="158">
        <v>0</v>
      </c>
      <c r="K38" s="157">
        <f t="shared" si="2"/>
        <v>0</v>
      </c>
      <c r="L38" s="157">
        <v>21</v>
      </c>
      <c r="M38" s="157">
        <f t="shared" si="3"/>
        <v>0</v>
      </c>
      <c r="N38" s="157">
        <v>0</v>
      </c>
      <c r="O38" s="157">
        <f t="shared" si="4"/>
        <v>0</v>
      </c>
      <c r="P38" s="157">
        <v>0</v>
      </c>
      <c r="Q38" s="157">
        <f t="shared" si="5"/>
        <v>0</v>
      </c>
      <c r="R38" s="157"/>
      <c r="S38" s="157" t="s">
        <v>100</v>
      </c>
      <c r="T38" s="157" t="s">
        <v>101</v>
      </c>
      <c r="U38" s="157">
        <v>0</v>
      </c>
      <c r="V38" s="157">
        <f t="shared" si="6"/>
        <v>0</v>
      </c>
      <c r="W38" s="157"/>
      <c r="X38" s="157" t="s">
        <v>102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103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ht="22.5" outlineLevel="1" x14ac:dyDescent="0.2">
      <c r="A39" s="172">
        <v>30</v>
      </c>
      <c r="B39" s="173" t="s">
        <v>164</v>
      </c>
      <c r="C39" s="181" t="s">
        <v>165</v>
      </c>
      <c r="D39" s="174" t="s">
        <v>99</v>
      </c>
      <c r="E39" s="175">
        <v>4</v>
      </c>
      <c r="F39" s="176">
        <v>0</v>
      </c>
      <c r="G39" s="177">
        <f t="shared" si="0"/>
        <v>0</v>
      </c>
      <c r="H39" s="158">
        <v>2023</v>
      </c>
      <c r="I39" s="157">
        <f t="shared" si="1"/>
        <v>8092</v>
      </c>
      <c r="J39" s="158">
        <v>0</v>
      </c>
      <c r="K39" s="157">
        <f t="shared" si="2"/>
        <v>0</v>
      </c>
      <c r="L39" s="157">
        <v>21</v>
      </c>
      <c r="M39" s="157">
        <f t="shared" si="3"/>
        <v>0</v>
      </c>
      <c r="N39" s="157">
        <v>0</v>
      </c>
      <c r="O39" s="157">
        <f t="shared" si="4"/>
        <v>0</v>
      </c>
      <c r="P39" s="157">
        <v>0</v>
      </c>
      <c r="Q39" s="157">
        <f t="shared" si="5"/>
        <v>0</v>
      </c>
      <c r="R39" s="157"/>
      <c r="S39" s="157" t="s">
        <v>100</v>
      </c>
      <c r="T39" s="157" t="s">
        <v>101</v>
      </c>
      <c r="U39" s="157">
        <v>0</v>
      </c>
      <c r="V39" s="157">
        <f t="shared" si="6"/>
        <v>0</v>
      </c>
      <c r="W39" s="157"/>
      <c r="X39" s="157" t="s">
        <v>102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103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72">
        <v>31</v>
      </c>
      <c r="B40" s="173" t="s">
        <v>166</v>
      </c>
      <c r="C40" s="181" t="s">
        <v>167</v>
      </c>
      <c r="D40" s="174" t="s">
        <v>99</v>
      </c>
      <c r="E40" s="175">
        <v>2</v>
      </c>
      <c r="F40" s="176">
        <v>0</v>
      </c>
      <c r="G40" s="177">
        <f t="shared" si="0"/>
        <v>0</v>
      </c>
      <c r="H40" s="158">
        <v>1030</v>
      </c>
      <c r="I40" s="157">
        <f t="shared" si="1"/>
        <v>2060</v>
      </c>
      <c r="J40" s="158">
        <v>0</v>
      </c>
      <c r="K40" s="157">
        <f t="shared" si="2"/>
        <v>0</v>
      </c>
      <c r="L40" s="157">
        <v>21</v>
      </c>
      <c r="M40" s="157">
        <f t="shared" si="3"/>
        <v>0</v>
      </c>
      <c r="N40" s="157">
        <v>0</v>
      </c>
      <c r="O40" s="157">
        <f t="shared" si="4"/>
        <v>0</v>
      </c>
      <c r="P40" s="157">
        <v>0</v>
      </c>
      <c r="Q40" s="157">
        <f t="shared" si="5"/>
        <v>0</v>
      </c>
      <c r="R40" s="157"/>
      <c r="S40" s="157" t="s">
        <v>100</v>
      </c>
      <c r="T40" s="157" t="s">
        <v>101</v>
      </c>
      <c r="U40" s="157">
        <v>0</v>
      </c>
      <c r="V40" s="157">
        <f t="shared" si="6"/>
        <v>0</v>
      </c>
      <c r="W40" s="157"/>
      <c r="X40" s="157" t="s">
        <v>102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103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72">
        <v>32</v>
      </c>
      <c r="B41" s="173" t="s">
        <v>168</v>
      </c>
      <c r="C41" s="181" t="s">
        <v>169</v>
      </c>
      <c r="D41" s="174" t="s">
        <v>99</v>
      </c>
      <c r="E41" s="175">
        <v>1</v>
      </c>
      <c r="F41" s="176">
        <v>0</v>
      </c>
      <c r="G41" s="177">
        <f t="shared" si="0"/>
        <v>0</v>
      </c>
      <c r="H41" s="158">
        <v>1395</v>
      </c>
      <c r="I41" s="157">
        <f t="shared" si="1"/>
        <v>1395</v>
      </c>
      <c r="J41" s="158">
        <v>0</v>
      </c>
      <c r="K41" s="157">
        <f t="shared" si="2"/>
        <v>0</v>
      </c>
      <c r="L41" s="157">
        <v>21</v>
      </c>
      <c r="M41" s="157">
        <f t="shared" si="3"/>
        <v>0</v>
      </c>
      <c r="N41" s="157">
        <v>0</v>
      </c>
      <c r="O41" s="157">
        <f t="shared" si="4"/>
        <v>0</v>
      </c>
      <c r="P41" s="157">
        <v>0</v>
      </c>
      <c r="Q41" s="157">
        <f t="shared" si="5"/>
        <v>0</v>
      </c>
      <c r="R41" s="157"/>
      <c r="S41" s="157" t="s">
        <v>100</v>
      </c>
      <c r="T41" s="157" t="s">
        <v>101</v>
      </c>
      <c r="U41" s="157">
        <v>0</v>
      </c>
      <c r="V41" s="157">
        <f t="shared" si="6"/>
        <v>0</v>
      </c>
      <c r="W41" s="157"/>
      <c r="X41" s="157" t="s">
        <v>102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103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72">
        <v>33</v>
      </c>
      <c r="B42" s="173" t="s">
        <v>170</v>
      </c>
      <c r="C42" s="181" t="s">
        <v>171</v>
      </c>
      <c r="D42" s="174" t="s">
        <v>99</v>
      </c>
      <c r="E42" s="175">
        <v>4</v>
      </c>
      <c r="F42" s="176">
        <v>0</v>
      </c>
      <c r="G42" s="177">
        <f t="shared" si="0"/>
        <v>0</v>
      </c>
      <c r="H42" s="158">
        <v>1783</v>
      </c>
      <c r="I42" s="157">
        <f t="shared" si="1"/>
        <v>7132</v>
      </c>
      <c r="J42" s="158">
        <v>0</v>
      </c>
      <c r="K42" s="157">
        <f t="shared" si="2"/>
        <v>0</v>
      </c>
      <c r="L42" s="157">
        <v>21</v>
      </c>
      <c r="M42" s="157">
        <f t="shared" si="3"/>
        <v>0</v>
      </c>
      <c r="N42" s="157">
        <v>0</v>
      </c>
      <c r="O42" s="157">
        <f t="shared" si="4"/>
        <v>0</v>
      </c>
      <c r="P42" s="157">
        <v>0</v>
      </c>
      <c r="Q42" s="157">
        <f t="shared" si="5"/>
        <v>0</v>
      </c>
      <c r="R42" s="157"/>
      <c r="S42" s="157" t="s">
        <v>100</v>
      </c>
      <c r="T42" s="157" t="s">
        <v>101</v>
      </c>
      <c r="U42" s="157">
        <v>0</v>
      </c>
      <c r="V42" s="157">
        <f t="shared" si="6"/>
        <v>0</v>
      </c>
      <c r="W42" s="157"/>
      <c r="X42" s="157" t="s">
        <v>102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103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72">
        <v>34</v>
      </c>
      <c r="B43" s="173" t="s">
        <v>172</v>
      </c>
      <c r="C43" s="181" t="s">
        <v>173</v>
      </c>
      <c r="D43" s="174" t="s">
        <v>99</v>
      </c>
      <c r="E43" s="175">
        <v>1</v>
      </c>
      <c r="F43" s="176">
        <v>0</v>
      </c>
      <c r="G43" s="177">
        <f t="shared" si="0"/>
        <v>0</v>
      </c>
      <c r="H43" s="158">
        <v>2148</v>
      </c>
      <c r="I43" s="157">
        <f t="shared" si="1"/>
        <v>2148</v>
      </c>
      <c r="J43" s="158">
        <v>0</v>
      </c>
      <c r="K43" s="157">
        <f t="shared" si="2"/>
        <v>0</v>
      </c>
      <c r="L43" s="157">
        <v>21</v>
      </c>
      <c r="M43" s="157">
        <f t="shared" si="3"/>
        <v>0</v>
      </c>
      <c r="N43" s="157">
        <v>0</v>
      </c>
      <c r="O43" s="157">
        <f t="shared" si="4"/>
        <v>0</v>
      </c>
      <c r="P43" s="157">
        <v>0</v>
      </c>
      <c r="Q43" s="157">
        <f t="shared" si="5"/>
        <v>0</v>
      </c>
      <c r="R43" s="157"/>
      <c r="S43" s="157" t="s">
        <v>100</v>
      </c>
      <c r="T43" s="157" t="s">
        <v>101</v>
      </c>
      <c r="U43" s="157">
        <v>0</v>
      </c>
      <c r="V43" s="157">
        <f t="shared" si="6"/>
        <v>0</v>
      </c>
      <c r="W43" s="157"/>
      <c r="X43" s="157" t="s">
        <v>102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103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ht="22.5" outlineLevel="1" x14ac:dyDescent="0.2">
      <c r="A44" s="172">
        <v>35</v>
      </c>
      <c r="B44" s="173" t="s">
        <v>174</v>
      </c>
      <c r="C44" s="181" t="s">
        <v>175</v>
      </c>
      <c r="D44" s="174" t="s">
        <v>99</v>
      </c>
      <c r="E44" s="175">
        <v>1</v>
      </c>
      <c r="F44" s="176">
        <v>0</v>
      </c>
      <c r="G44" s="177">
        <f t="shared" si="0"/>
        <v>0</v>
      </c>
      <c r="H44" s="158">
        <v>853</v>
      </c>
      <c r="I44" s="157">
        <f t="shared" si="1"/>
        <v>853</v>
      </c>
      <c r="J44" s="158">
        <v>0</v>
      </c>
      <c r="K44" s="157">
        <f t="shared" si="2"/>
        <v>0</v>
      </c>
      <c r="L44" s="157">
        <v>21</v>
      </c>
      <c r="M44" s="157">
        <f t="shared" si="3"/>
        <v>0</v>
      </c>
      <c r="N44" s="157">
        <v>0</v>
      </c>
      <c r="O44" s="157">
        <f t="shared" si="4"/>
        <v>0</v>
      </c>
      <c r="P44" s="157">
        <v>0</v>
      </c>
      <c r="Q44" s="157">
        <f t="shared" si="5"/>
        <v>0</v>
      </c>
      <c r="R44" s="157"/>
      <c r="S44" s="157" t="s">
        <v>100</v>
      </c>
      <c r="T44" s="157" t="s">
        <v>101</v>
      </c>
      <c r="U44" s="157">
        <v>0</v>
      </c>
      <c r="V44" s="157">
        <f t="shared" si="6"/>
        <v>0</v>
      </c>
      <c r="W44" s="157"/>
      <c r="X44" s="157" t="s">
        <v>102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103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ht="22.5" outlineLevel="1" x14ac:dyDescent="0.2">
      <c r="A45" s="172">
        <v>36</v>
      </c>
      <c r="B45" s="173" t="s">
        <v>176</v>
      </c>
      <c r="C45" s="181" t="s">
        <v>177</v>
      </c>
      <c r="D45" s="174" t="s">
        <v>99</v>
      </c>
      <c r="E45" s="175">
        <v>2</v>
      </c>
      <c r="F45" s="176">
        <v>0</v>
      </c>
      <c r="G45" s="177">
        <f t="shared" ref="G45:G61" si="7">ROUND(E45*F45,2)</f>
        <v>0</v>
      </c>
      <c r="H45" s="158">
        <v>912</v>
      </c>
      <c r="I45" s="157">
        <f t="shared" ref="I45:I61" si="8">ROUND(E45*H45,2)</f>
        <v>1824</v>
      </c>
      <c r="J45" s="158">
        <v>0</v>
      </c>
      <c r="K45" s="157">
        <f t="shared" ref="K45:K61" si="9">ROUND(E45*J45,2)</f>
        <v>0</v>
      </c>
      <c r="L45" s="157">
        <v>21</v>
      </c>
      <c r="M45" s="157">
        <f t="shared" ref="M45:M61" si="10">G45*(1+L45/100)</f>
        <v>0</v>
      </c>
      <c r="N45" s="157">
        <v>0</v>
      </c>
      <c r="O45" s="157">
        <f t="shared" ref="O45:O61" si="11">ROUND(E45*N45,2)</f>
        <v>0</v>
      </c>
      <c r="P45" s="157">
        <v>0</v>
      </c>
      <c r="Q45" s="157">
        <f t="shared" ref="Q45:Q61" si="12">ROUND(E45*P45,2)</f>
        <v>0</v>
      </c>
      <c r="R45" s="157"/>
      <c r="S45" s="157" t="s">
        <v>100</v>
      </c>
      <c r="T45" s="157" t="s">
        <v>101</v>
      </c>
      <c r="U45" s="157">
        <v>0</v>
      </c>
      <c r="V45" s="157">
        <f t="shared" ref="V45:V61" si="13">ROUND(E45*U45,2)</f>
        <v>0</v>
      </c>
      <c r="W45" s="157"/>
      <c r="X45" s="157" t="s">
        <v>102</v>
      </c>
      <c r="Y45" s="148"/>
      <c r="Z45" s="148"/>
      <c r="AA45" s="148"/>
      <c r="AB45" s="148"/>
      <c r="AC45" s="148"/>
      <c r="AD45" s="148"/>
      <c r="AE45" s="148"/>
      <c r="AF45" s="148"/>
      <c r="AG45" s="148" t="s">
        <v>103</v>
      </c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ht="22.5" outlineLevel="1" x14ac:dyDescent="0.2">
      <c r="A46" s="172">
        <v>37</v>
      </c>
      <c r="B46" s="173" t="s">
        <v>178</v>
      </c>
      <c r="C46" s="181" t="s">
        <v>179</v>
      </c>
      <c r="D46" s="174" t="s">
        <v>99</v>
      </c>
      <c r="E46" s="175">
        <v>1</v>
      </c>
      <c r="F46" s="176">
        <v>0</v>
      </c>
      <c r="G46" s="177">
        <f t="shared" si="7"/>
        <v>0</v>
      </c>
      <c r="H46" s="158">
        <v>972</v>
      </c>
      <c r="I46" s="157">
        <f t="shared" si="8"/>
        <v>972</v>
      </c>
      <c r="J46" s="158">
        <v>0</v>
      </c>
      <c r="K46" s="157">
        <f t="shared" si="9"/>
        <v>0</v>
      </c>
      <c r="L46" s="157">
        <v>21</v>
      </c>
      <c r="M46" s="157">
        <f t="shared" si="10"/>
        <v>0</v>
      </c>
      <c r="N46" s="157">
        <v>0</v>
      </c>
      <c r="O46" s="157">
        <f t="shared" si="11"/>
        <v>0</v>
      </c>
      <c r="P46" s="157">
        <v>0</v>
      </c>
      <c r="Q46" s="157">
        <f t="shared" si="12"/>
        <v>0</v>
      </c>
      <c r="R46" s="157"/>
      <c r="S46" s="157" t="s">
        <v>100</v>
      </c>
      <c r="T46" s="157" t="s">
        <v>101</v>
      </c>
      <c r="U46" s="157">
        <v>0</v>
      </c>
      <c r="V46" s="157">
        <f t="shared" si="13"/>
        <v>0</v>
      </c>
      <c r="W46" s="157"/>
      <c r="X46" s="157" t="s">
        <v>102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103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ht="22.5" outlineLevel="1" x14ac:dyDescent="0.2">
      <c r="A47" s="172">
        <v>38</v>
      </c>
      <c r="B47" s="173" t="s">
        <v>180</v>
      </c>
      <c r="C47" s="181" t="s">
        <v>181</v>
      </c>
      <c r="D47" s="174" t="s">
        <v>99</v>
      </c>
      <c r="E47" s="175">
        <v>5</v>
      </c>
      <c r="F47" s="176">
        <v>0</v>
      </c>
      <c r="G47" s="177">
        <f t="shared" si="7"/>
        <v>0</v>
      </c>
      <c r="H47" s="158">
        <v>977</v>
      </c>
      <c r="I47" s="157">
        <f t="shared" si="8"/>
        <v>4885</v>
      </c>
      <c r="J47" s="158">
        <v>0</v>
      </c>
      <c r="K47" s="157">
        <f t="shared" si="9"/>
        <v>0</v>
      </c>
      <c r="L47" s="157">
        <v>21</v>
      </c>
      <c r="M47" s="157">
        <f t="shared" si="10"/>
        <v>0</v>
      </c>
      <c r="N47" s="157">
        <v>0</v>
      </c>
      <c r="O47" s="157">
        <f t="shared" si="11"/>
        <v>0</v>
      </c>
      <c r="P47" s="157">
        <v>0</v>
      </c>
      <c r="Q47" s="157">
        <f t="shared" si="12"/>
        <v>0</v>
      </c>
      <c r="R47" s="157"/>
      <c r="S47" s="157" t="s">
        <v>100</v>
      </c>
      <c r="T47" s="157" t="s">
        <v>101</v>
      </c>
      <c r="U47" s="157">
        <v>0</v>
      </c>
      <c r="V47" s="157">
        <f t="shared" si="13"/>
        <v>0</v>
      </c>
      <c r="W47" s="157"/>
      <c r="X47" s="157" t="s">
        <v>102</v>
      </c>
      <c r="Y47" s="148"/>
      <c r="Z47" s="148"/>
      <c r="AA47" s="148"/>
      <c r="AB47" s="148"/>
      <c r="AC47" s="148"/>
      <c r="AD47" s="148"/>
      <c r="AE47" s="148"/>
      <c r="AF47" s="148"/>
      <c r="AG47" s="148" t="s">
        <v>103</v>
      </c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ht="22.5" outlineLevel="1" x14ac:dyDescent="0.2">
      <c r="A48" s="172">
        <v>39</v>
      </c>
      <c r="B48" s="173" t="s">
        <v>182</v>
      </c>
      <c r="C48" s="181" t="s">
        <v>183</v>
      </c>
      <c r="D48" s="174" t="s">
        <v>99</v>
      </c>
      <c r="E48" s="175">
        <v>1</v>
      </c>
      <c r="F48" s="176">
        <v>0</v>
      </c>
      <c r="G48" s="177">
        <f t="shared" si="7"/>
        <v>0</v>
      </c>
      <c r="H48" s="158">
        <v>1030</v>
      </c>
      <c r="I48" s="157">
        <f t="shared" si="8"/>
        <v>1030</v>
      </c>
      <c r="J48" s="158">
        <v>0</v>
      </c>
      <c r="K48" s="157">
        <f t="shared" si="9"/>
        <v>0</v>
      </c>
      <c r="L48" s="157">
        <v>21</v>
      </c>
      <c r="M48" s="157">
        <f t="shared" si="10"/>
        <v>0</v>
      </c>
      <c r="N48" s="157">
        <v>0</v>
      </c>
      <c r="O48" s="157">
        <f t="shared" si="11"/>
        <v>0</v>
      </c>
      <c r="P48" s="157">
        <v>0</v>
      </c>
      <c r="Q48" s="157">
        <f t="shared" si="12"/>
        <v>0</v>
      </c>
      <c r="R48" s="157"/>
      <c r="S48" s="157" t="s">
        <v>100</v>
      </c>
      <c r="T48" s="157" t="s">
        <v>101</v>
      </c>
      <c r="U48" s="157">
        <v>0</v>
      </c>
      <c r="V48" s="157">
        <f t="shared" si="13"/>
        <v>0</v>
      </c>
      <c r="W48" s="157"/>
      <c r="X48" s="157" t="s">
        <v>102</v>
      </c>
      <c r="Y48" s="148"/>
      <c r="Z48" s="148"/>
      <c r="AA48" s="148"/>
      <c r="AB48" s="148"/>
      <c r="AC48" s="148"/>
      <c r="AD48" s="148"/>
      <c r="AE48" s="148"/>
      <c r="AF48" s="148"/>
      <c r="AG48" s="148" t="s">
        <v>103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ht="22.5" outlineLevel="1" x14ac:dyDescent="0.2">
      <c r="A49" s="172">
        <v>40</v>
      </c>
      <c r="B49" s="173" t="s">
        <v>184</v>
      </c>
      <c r="C49" s="181" t="s">
        <v>185</v>
      </c>
      <c r="D49" s="174" t="s">
        <v>99</v>
      </c>
      <c r="E49" s="175">
        <v>6</v>
      </c>
      <c r="F49" s="176">
        <v>0</v>
      </c>
      <c r="G49" s="177">
        <f t="shared" si="7"/>
        <v>0</v>
      </c>
      <c r="H49" s="158">
        <v>1083</v>
      </c>
      <c r="I49" s="157">
        <f t="shared" si="8"/>
        <v>6498</v>
      </c>
      <c r="J49" s="158">
        <v>0</v>
      </c>
      <c r="K49" s="157">
        <f t="shared" si="9"/>
        <v>0</v>
      </c>
      <c r="L49" s="157">
        <v>21</v>
      </c>
      <c r="M49" s="157">
        <f t="shared" si="10"/>
        <v>0</v>
      </c>
      <c r="N49" s="157">
        <v>0</v>
      </c>
      <c r="O49" s="157">
        <f t="shared" si="11"/>
        <v>0</v>
      </c>
      <c r="P49" s="157">
        <v>0</v>
      </c>
      <c r="Q49" s="157">
        <f t="shared" si="12"/>
        <v>0</v>
      </c>
      <c r="R49" s="157"/>
      <c r="S49" s="157" t="s">
        <v>100</v>
      </c>
      <c r="T49" s="157" t="s">
        <v>101</v>
      </c>
      <c r="U49" s="157">
        <v>0</v>
      </c>
      <c r="V49" s="157">
        <f t="shared" si="13"/>
        <v>0</v>
      </c>
      <c r="W49" s="157"/>
      <c r="X49" s="157" t="s">
        <v>102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103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ht="22.5" outlineLevel="1" x14ac:dyDescent="0.2">
      <c r="A50" s="172">
        <v>41</v>
      </c>
      <c r="B50" s="173" t="s">
        <v>186</v>
      </c>
      <c r="C50" s="181" t="s">
        <v>187</v>
      </c>
      <c r="D50" s="174" t="s">
        <v>99</v>
      </c>
      <c r="E50" s="175">
        <v>1</v>
      </c>
      <c r="F50" s="176">
        <v>0</v>
      </c>
      <c r="G50" s="177">
        <f t="shared" si="7"/>
        <v>0</v>
      </c>
      <c r="H50" s="158">
        <v>1147</v>
      </c>
      <c r="I50" s="157">
        <f t="shared" si="8"/>
        <v>1147</v>
      </c>
      <c r="J50" s="158">
        <v>0</v>
      </c>
      <c r="K50" s="157">
        <f t="shared" si="9"/>
        <v>0</v>
      </c>
      <c r="L50" s="157">
        <v>21</v>
      </c>
      <c r="M50" s="157">
        <f t="shared" si="10"/>
        <v>0</v>
      </c>
      <c r="N50" s="157">
        <v>0</v>
      </c>
      <c r="O50" s="157">
        <f t="shared" si="11"/>
        <v>0</v>
      </c>
      <c r="P50" s="157">
        <v>0</v>
      </c>
      <c r="Q50" s="157">
        <f t="shared" si="12"/>
        <v>0</v>
      </c>
      <c r="R50" s="157"/>
      <c r="S50" s="157" t="s">
        <v>100</v>
      </c>
      <c r="T50" s="157" t="s">
        <v>101</v>
      </c>
      <c r="U50" s="157">
        <v>0</v>
      </c>
      <c r="V50" s="157">
        <f t="shared" si="13"/>
        <v>0</v>
      </c>
      <c r="W50" s="157"/>
      <c r="X50" s="157" t="s">
        <v>102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103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ht="22.5" outlineLevel="1" x14ac:dyDescent="0.2">
      <c r="A51" s="172">
        <v>42</v>
      </c>
      <c r="B51" s="173" t="s">
        <v>188</v>
      </c>
      <c r="C51" s="181" t="s">
        <v>189</v>
      </c>
      <c r="D51" s="174" t="s">
        <v>99</v>
      </c>
      <c r="E51" s="175">
        <v>4</v>
      </c>
      <c r="F51" s="176">
        <v>0</v>
      </c>
      <c r="G51" s="177">
        <f t="shared" si="7"/>
        <v>0</v>
      </c>
      <c r="H51" s="158">
        <v>830</v>
      </c>
      <c r="I51" s="157">
        <f t="shared" si="8"/>
        <v>3320</v>
      </c>
      <c r="J51" s="158">
        <v>0</v>
      </c>
      <c r="K51" s="157">
        <f t="shared" si="9"/>
        <v>0</v>
      </c>
      <c r="L51" s="157">
        <v>21</v>
      </c>
      <c r="M51" s="157">
        <f t="shared" si="10"/>
        <v>0</v>
      </c>
      <c r="N51" s="157">
        <v>0</v>
      </c>
      <c r="O51" s="157">
        <f t="shared" si="11"/>
        <v>0</v>
      </c>
      <c r="P51" s="157">
        <v>0</v>
      </c>
      <c r="Q51" s="157">
        <f t="shared" si="12"/>
        <v>0</v>
      </c>
      <c r="R51" s="157"/>
      <c r="S51" s="157" t="s">
        <v>100</v>
      </c>
      <c r="T51" s="157" t="s">
        <v>101</v>
      </c>
      <c r="U51" s="157">
        <v>0</v>
      </c>
      <c r="V51" s="157">
        <f t="shared" si="13"/>
        <v>0</v>
      </c>
      <c r="W51" s="157"/>
      <c r="X51" s="157" t="s">
        <v>102</v>
      </c>
      <c r="Y51" s="148"/>
      <c r="Z51" s="148"/>
      <c r="AA51" s="148"/>
      <c r="AB51" s="148"/>
      <c r="AC51" s="148"/>
      <c r="AD51" s="148"/>
      <c r="AE51" s="148"/>
      <c r="AF51" s="148"/>
      <c r="AG51" s="148" t="s">
        <v>103</v>
      </c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22.5" outlineLevel="1" x14ac:dyDescent="0.2">
      <c r="A52" s="172">
        <v>43</v>
      </c>
      <c r="B52" s="173" t="s">
        <v>190</v>
      </c>
      <c r="C52" s="181" t="s">
        <v>191</v>
      </c>
      <c r="D52" s="174" t="s">
        <v>99</v>
      </c>
      <c r="E52" s="175">
        <v>4</v>
      </c>
      <c r="F52" s="176">
        <v>0</v>
      </c>
      <c r="G52" s="177">
        <f t="shared" si="7"/>
        <v>0</v>
      </c>
      <c r="H52" s="158">
        <v>985</v>
      </c>
      <c r="I52" s="157">
        <f t="shared" si="8"/>
        <v>3940</v>
      </c>
      <c r="J52" s="158">
        <v>0</v>
      </c>
      <c r="K52" s="157">
        <f t="shared" si="9"/>
        <v>0</v>
      </c>
      <c r="L52" s="157">
        <v>21</v>
      </c>
      <c r="M52" s="157">
        <f t="shared" si="10"/>
        <v>0</v>
      </c>
      <c r="N52" s="157">
        <v>0</v>
      </c>
      <c r="O52" s="157">
        <f t="shared" si="11"/>
        <v>0</v>
      </c>
      <c r="P52" s="157">
        <v>0</v>
      </c>
      <c r="Q52" s="157">
        <f t="shared" si="12"/>
        <v>0</v>
      </c>
      <c r="R52" s="157"/>
      <c r="S52" s="157" t="s">
        <v>100</v>
      </c>
      <c r="T52" s="157" t="s">
        <v>101</v>
      </c>
      <c r="U52" s="157">
        <v>0</v>
      </c>
      <c r="V52" s="157">
        <f t="shared" si="13"/>
        <v>0</v>
      </c>
      <c r="W52" s="157"/>
      <c r="X52" s="157" t="s">
        <v>102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103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ht="22.5" outlineLevel="1" x14ac:dyDescent="0.2">
      <c r="A53" s="172">
        <v>44</v>
      </c>
      <c r="B53" s="173" t="s">
        <v>192</v>
      </c>
      <c r="C53" s="181" t="s">
        <v>193</v>
      </c>
      <c r="D53" s="174" t="s">
        <v>99</v>
      </c>
      <c r="E53" s="175">
        <v>2</v>
      </c>
      <c r="F53" s="176">
        <v>0</v>
      </c>
      <c r="G53" s="177">
        <f t="shared" si="7"/>
        <v>0</v>
      </c>
      <c r="H53" s="158">
        <v>1041</v>
      </c>
      <c r="I53" s="157">
        <f t="shared" si="8"/>
        <v>2082</v>
      </c>
      <c r="J53" s="158">
        <v>0</v>
      </c>
      <c r="K53" s="157">
        <f t="shared" si="9"/>
        <v>0</v>
      </c>
      <c r="L53" s="157">
        <v>21</v>
      </c>
      <c r="M53" s="157">
        <f t="shared" si="10"/>
        <v>0</v>
      </c>
      <c r="N53" s="157">
        <v>0</v>
      </c>
      <c r="O53" s="157">
        <f t="shared" si="11"/>
        <v>0</v>
      </c>
      <c r="P53" s="157">
        <v>0</v>
      </c>
      <c r="Q53" s="157">
        <f t="shared" si="12"/>
        <v>0</v>
      </c>
      <c r="R53" s="157"/>
      <c r="S53" s="157" t="s">
        <v>100</v>
      </c>
      <c r="T53" s="157" t="s">
        <v>101</v>
      </c>
      <c r="U53" s="157">
        <v>0</v>
      </c>
      <c r="V53" s="157">
        <f t="shared" si="13"/>
        <v>0</v>
      </c>
      <c r="W53" s="157"/>
      <c r="X53" s="157" t="s">
        <v>102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103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ht="22.5" outlineLevel="1" x14ac:dyDescent="0.2">
      <c r="A54" s="172">
        <v>45</v>
      </c>
      <c r="B54" s="173" t="s">
        <v>194</v>
      </c>
      <c r="C54" s="181" t="s">
        <v>195</v>
      </c>
      <c r="D54" s="174" t="s">
        <v>99</v>
      </c>
      <c r="E54" s="175">
        <v>2</v>
      </c>
      <c r="F54" s="176">
        <v>0</v>
      </c>
      <c r="G54" s="177">
        <f t="shared" si="7"/>
        <v>0</v>
      </c>
      <c r="H54" s="158">
        <v>1143</v>
      </c>
      <c r="I54" s="157">
        <f t="shared" si="8"/>
        <v>2286</v>
      </c>
      <c r="J54" s="158">
        <v>0</v>
      </c>
      <c r="K54" s="157">
        <f t="shared" si="9"/>
        <v>0</v>
      </c>
      <c r="L54" s="157">
        <v>21</v>
      </c>
      <c r="M54" s="157">
        <f t="shared" si="10"/>
        <v>0</v>
      </c>
      <c r="N54" s="157">
        <v>0</v>
      </c>
      <c r="O54" s="157">
        <f t="shared" si="11"/>
        <v>0</v>
      </c>
      <c r="P54" s="157">
        <v>0</v>
      </c>
      <c r="Q54" s="157">
        <f t="shared" si="12"/>
        <v>0</v>
      </c>
      <c r="R54" s="157"/>
      <c r="S54" s="157" t="s">
        <v>100</v>
      </c>
      <c r="T54" s="157" t="s">
        <v>101</v>
      </c>
      <c r="U54" s="157">
        <v>0</v>
      </c>
      <c r="V54" s="157">
        <f t="shared" si="13"/>
        <v>0</v>
      </c>
      <c r="W54" s="157"/>
      <c r="X54" s="157" t="s">
        <v>102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103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ht="22.5" outlineLevel="1" x14ac:dyDescent="0.2">
      <c r="A55" s="172">
        <v>46</v>
      </c>
      <c r="B55" s="173" t="s">
        <v>196</v>
      </c>
      <c r="C55" s="181" t="s">
        <v>197</v>
      </c>
      <c r="D55" s="174" t="s">
        <v>99</v>
      </c>
      <c r="E55" s="175">
        <v>1</v>
      </c>
      <c r="F55" s="176">
        <v>0</v>
      </c>
      <c r="G55" s="177">
        <f t="shared" si="7"/>
        <v>0</v>
      </c>
      <c r="H55" s="158">
        <v>1240</v>
      </c>
      <c r="I55" s="157">
        <f t="shared" si="8"/>
        <v>1240</v>
      </c>
      <c r="J55" s="158">
        <v>0</v>
      </c>
      <c r="K55" s="157">
        <f t="shared" si="9"/>
        <v>0</v>
      </c>
      <c r="L55" s="157">
        <v>21</v>
      </c>
      <c r="M55" s="157">
        <f t="shared" si="10"/>
        <v>0</v>
      </c>
      <c r="N55" s="157">
        <v>0</v>
      </c>
      <c r="O55" s="157">
        <f t="shared" si="11"/>
        <v>0</v>
      </c>
      <c r="P55" s="157">
        <v>0</v>
      </c>
      <c r="Q55" s="157">
        <f t="shared" si="12"/>
        <v>0</v>
      </c>
      <c r="R55" s="157"/>
      <c r="S55" s="157" t="s">
        <v>100</v>
      </c>
      <c r="T55" s="157" t="s">
        <v>101</v>
      </c>
      <c r="U55" s="157">
        <v>0</v>
      </c>
      <c r="V55" s="157">
        <f t="shared" si="13"/>
        <v>0</v>
      </c>
      <c r="W55" s="157"/>
      <c r="X55" s="157" t="s">
        <v>102</v>
      </c>
      <c r="Y55" s="148"/>
      <c r="Z55" s="148"/>
      <c r="AA55" s="148"/>
      <c r="AB55" s="148"/>
      <c r="AC55" s="148"/>
      <c r="AD55" s="148"/>
      <c r="AE55" s="148"/>
      <c r="AF55" s="148"/>
      <c r="AG55" s="148" t="s">
        <v>103</v>
      </c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ht="22.5" outlineLevel="1" x14ac:dyDescent="0.2">
      <c r="A56" s="172">
        <v>47</v>
      </c>
      <c r="B56" s="173" t="s">
        <v>198</v>
      </c>
      <c r="C56" s="181" t="s">
        <v>199</v>
      </c>
      <c r="D56" s="174" t="s">
        <v>99</v>
      </c>
      <c r="E56" s="175">
        <v>3</v>
      </c>
      <c r="F56" s="176">
        <v>0</v>
      </c>
      <c r="G56" s="177">
        <f t="shared" si="7"/>
        <v>0</v>
      </c>
      <c r="H56" s="158">
        <v>1557</v>
      </c>
      <c r="I56" s="157">
        <f t="shared" si="8"/>
        <v>4671</v>
      </c>
      <c r="J56" s="158">
        <v>0</v>
      </c>
      <c r="K56" s="157">
        <f t="shared" si="9"/>
        <v>0</v>
      </c>
      <c r="L56" s="157">
        <v>21</v>
      </c>
      <c r="M56" s="157">
        <f t="shared" si="10"/>
        <v>0</v>
      </c>
      <c r="N56" s="157">
        <v>0</v>
      </c>
      <c r="O56" s="157">
        <f t="shared" si="11"/>
        <v>0</v>
      </c>
      <c r="P56" s="157">
        <v>0</v>
      </c>
      <c r="Q56" s="157">
        <f t="shared" si="12"/>
        <v>0</v>
      </c>
      <c r="R56" s="157"/>
      <c r="S56" s="157" t="s">
        <v>100</v>
      </c>
      <c r="T56" s="157" t="s">
        <v>101</v>
      </c>
      <c r="U56" s="157">
        <v>0</v>
      </c>
      <c r="V56" s="157">
        <f t="shared" si="13"/>
        <v>0</v>
      </c>
      <c r="W56" s="157"/>
      <c r="X56" s="157" t="s">
        <v>102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103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ht="22.5" outlineLevel="1" x14ac:dyDescent="0.2">
      <c r="A57" s="172">
        <v>48</v>
      </c>
      <c r="B57" s="173" t="s">
        <v>200</v>
      </c>
      <c r="C57" s="181" t="s">
        <v>201</v>
      </c>
      <c r="D57" s="174" t="s">
        <v>99</v>
      </c>
      <c r="E57" s="175">
        <v>2</v>
      </c>
      <c r="F57" s="176">
        <v>0</v>
      </c>
      <c r="G57" s="177">
        <f t="shared" si="7"/>
        <v>0</v>
      </c>
      <c r="H57" s="158">
        <v>1778</v>
      </c>
      <c r="I57" s="157">
        <f t="shared" si="8"/>
        <v>3556</v>
      </c>
      <c r="J57" s="158">
        <v>0</v>
      </c>
      <c r="K57" s="157">
        <f t="shared" si="9"/>
        <v>0</v>
      </c>
      <c r="L57" s="157">
        <v>21</v>
      </c>
      <c r="M57" s="157">
        <f t="shared" si="10"/>
        <v>0</v>
      </c>
      <c r="N57" s="157">
        <v>0</v>
      </c>
      <c r="O57" s="157">
        <f t="shared" si="11"/>
        <v>0</v>
      </c>
      <c r="P57" s="157">
        <v>0</v>
      </c>
      <c r="Q57" s="157">
        <f t="shared" si="12"/>
        <v>0</v>
      </c>
      <c r="R57" s="157"/>
      <c r="S57" s="157" t="s">
        <v>100</v>
      </c>
      <c r="T57" s="157" t="s">
        <v>101</v>
      </c>
      <c r="U57" s="157">
        <v>0</v>
      </c>
      <c r="V57" s="157">
        <f t="shared" si="13"/>
        <v>0</v>
      </c>
      <c r="W57" s="157"/>
      <c r="X57" s="157" t="s">
        <v>102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103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ht="22.5" outlineLevel="1" x14ac:dyDescent="0.2">
      <c r="A58" s="172">
        <v>49</v>
      </c>
      <c r="B58" s="173" t="s">
        <v>202</v>
      </c>
      <c r="C58" s="181" t="s">
        <v>203</v>
      </c>
      <c r="D58" s="174" t="s">
        <v>99</v>
      </c>
      <c r="E58" s="175">
        <v>1</v>
      </c>
      <c r="F58" s="176">
        <v>0</v>
      </c>
      <c r="G58" s="177">
        <f t="shared" si="7"/>
        <v>0</v>
      </c>
      <c r="H58" s="158">
        <v>2225</v>
      </c>
      <c r="I58" s="157">
        <f t="shared" si="8"/>
        <v>2225</v>
      </c>
      <c r="J58" s="158">
        <v>0</v>
      </c>
      <c r="K58" s="157">
        <f t="shared" si="9"/>
        <v>0</v>
      </c>
      <c r="L58" s="157">
        <v>21</v>
      </c>
      <c r="M58" s="157">
        <f t="shared" si="10"/>
        <v>0</v>
      </c>
      <c r="N58" s="157">
        <v>0</v>
      </c>
      <c r="O58" s="157">
        <f t="shared" si="11"/>
        <v>0</v>
      </c>
      <c r="P58" s="157">
        <v>0</v>
      </c>
      <c r="Q58" s="157">
        <f t="shared" si="12"/>
        <v>0</v>
      </c>
      <c r="R58" s="157"/>
      <c r="S58" s="157" t="s">
        <v>100</v>
      </c>
      <c r="T58" s="157" t="s">
        <v>101</v>
      </c>
      <c r="U58" s="157">
        <v>0</v>
      </c>
      <c r="V58" s="157">
        <f t="shared" si="13"/>
        <v>0</v>
      </c>
      <c r="W58" s="157"/>
      <c r="X58" s="157" t="s">
        <v>102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103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ht="22.5" outlineLevel="1" x14ac:dyDescent="0.2">
      <c r="A59" s="172">
        <v>50</v>
      </c>
      <c r="B59" s="173" t="s">
        <v>204</v>
      </c>
      <c r="C59" s="181" t="s">
        <v>205</v>
      </c>
      <c r="D59" s="174" t="s">
        <v>99</v>
      </c>
      <c r="E59" s="175">
        <v>1</v>
      </c>
      <c r="F59" s="176">
        <v>0</v>
      </c>
      <c r="G59" s="177">
        <f t="shared" si="7"/>
        <v>0</v>
      </c>
      <c r="H59" s="158">
        <v>1621</v>
      </c>
      <c r="I59" s="157">
        <f t="shared" si="8"/>
        <v>1621</v>
      </c>
      <c r="J59" s="158">
        <v>0</v>
      </c>
      <c r="K59" s="157">
        <f t="shared" si="9"/>
        <v>0</v>
      </c>
      <c r="L59" s="157">
        <v>21</v>
      </c>
      <c r="M59" s="157">
        <f t="shared" si="10"/>
        <v>0</v>
      </c>
      <c r="N59" s="157">
        <v>0</v>
      </c>
      <c r="O59" s="157">
        <f t="shared" si="11"/>
        <v>0</v>
      </c>
      <c r="P59" s="157">
        <v>0</v>
      </c>
      <c r="Q59" s="157">
        <f t="shared" si="12"/>
        <v>0</v>
      </c>
      <c r="R59" s="157"/>
      <c r="S59" s="157" t="s">
        <v>100</v>
      </c>
      <c r="T59" s="157" t="s">
        <v>101</v>
      </c>
      <c r="U59" s="157">
        <v>0</v>
      </c>
      <c r="V59" s="157">
        <f t="shared" si="13"/>
        <v>0</v>
      </c>
      <c r="W59" s="157"/>
      <c r="X59" s="157" t="s">
        <v>102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103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ht="22.5" outlineLevel="1" x14ac:dyDescent="0.2">
      <c r="A60" s="172">
        <v>51</v>
      </c>
      <c r="B60" s="173" t="s">
        <v>206</v>
      </c>
      <c r="C60" s="181" t="s">
        <v>207</v>
      </c>
      <c r="D60" s="174" t="s">
        <v>99</v>
      </c>
      <c r="E60" s="175">
        <v>1</v>
      </c>
      <c r="F60" s="176">
        <v>0</v>
      </c>
      <c r="G60" s="177">
        <f t="shared" si="7"/>
        <v>0</v>
      </c>
      <c r="H60" s="158">
        <v>2297</v>
      </c>
      <c r="I60" s="157">
        <f t="shared" si="8"/>
        <v>2297</v>
      </c>
      <c r="J60" s="158">
        <v>0</v>
      </c>
      <c r="K60" s="157">
        <f t="shared" si="9"/>
        <v>0</v>
      </c>
      <c r="L60" s="157">
        <v>21</v>
      </c>
      <c r="M60" s="157">
        <f t="shared" si="10"/>
        <v>0</v>
      </c>
      <c r="N60" s="157">
        <v>0</v>
      </c>
      <c r="O60" s="157">
        <f t="shared" si="11"/>
        <v>0</v>
      </c>
      <c r="P60" s="157">
        <v>0</v>
      </c>
      <c r="Q60" s="157">
        <f t="shared" si="12"/>
        <v>0</v>
      </c>
      <c r="R60" s="157"/>
      <c r="S60" s="157" t="s">
        <v>100</v>
      </c>
      <c r="T60" s="157" t="s">
        <v>101</v>
      </c>
      <c r="U60" s="157">
        <v>0</v>
      </c>
      <c r="V60" s="157">
        <f t="shared" si="13"/>
        <v>0</v>
      </c>
      <c r="W60" s="157"/>
      <c r="X60" s="157" t="s">
        <v>102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103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ht="22.5" outlineLevel="1" x14ac:dyDescent="0.2">
      <c r="A61" s="172">
        <v>52</v>
      </c>
      <c r="B61" s="173" t="s">
        <v>208</v>
      </c>
      <c r="C61" s="181" t="s">
        <v>209</v>
      </c>
      <c r="D61" s="174" t="s">
        <v>99</v>
      </c>
      <c r="E61" s="175">
        <v>2</v>
      </c>
      <c r="F61" s="176">
        <v>0</v>
      </c>
      <c r="G61" s="177">
        <f t="shared" si="7"/>
        <v>0</v>
      </c>
      <c r="H61" s="158">
        <v>2625</v>
      </c>
      <c r="I61" s="157">
        <f t="shared" si="8"/>
        <v>5250</v>
      </c>
      <c r="J61" s="158">
        <v>0</v>
      </c>
      <c r="K61" s="157">
        <f t="shared" si="9"/>
        <v>0</v>
      </c>
      <c r="L61" s="157">
        <v>21</v>
      </c>
      <c r="M61" s="157">
        <f t="shared" si="10"/>
        <v>0</v>
      </c>
      <c r="N61" s="157">
        <v>0</v>
      </c>
      <c r="O61" s="157">
        <f t="shared" si="11"/>
        <v>0</v>
      </c>
      <c r="P61" s="157">
        <v>0</v>
      </c>
      <c r="Q61" s="157">
        <f t="shared" si="12"/>
        <v>0</v>
      </c>
      <c r="R61" s="157"/>
      <c r="S61" s="157" t="s">
        <v>100</v>
      </c>
      <c r="T61" s="157" t="s">
        <v>101</v>
      </c>
      <c r="U61" s="157">
        <v>0</v>
      </c>
      <c r="V61" s="157">
        <f t="shared" si="13"/>
        <v>0</v>
      </c>
      <c r="W61" s="157"/>
      <c r="X61" s="157" t="s">
        <v>102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103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x14ac:dyDescent="0.2">
      <c r="A62" s="160" t="s">
        <v>95</v>
      </c>
      <c r="B62" s="161" t="s">
        <v>58</v>
      </c>
      <c r="C62" s="180" t="s">
        <v>59</v>
      </c>
      <c r="D62" s="162"/>
      <c r="E62" s="163"/>
      <c r="F62" s="164"/>
      <c r="G62" s="165">
        <f>SUMIF(AG63:AG108,"&lt;&gt;NOR",G63:G108)</f>
        <v>0</v>
      </c>
      <c r="H62" s="159"/>
      <c r="I62" s="159">
        <f>SUM(I63:I108)</f>
        <v>9870509</v>
      </c>
      <c r="J62" s="159"/>
      <c r="K62" s="159">
        <f>SUM(K63:K108)</f>
        <v>128680</v>
      </c>
      <c r="L62" s="159"/>
      <c r="M62" s="159">
        <f>SUM(M63:M108)</f>
        <v>0</v>
      </c>
      <c r="N62" s="159"/>
      <c r="O62" s="159">
        <f>SUM(O63:O108)</f>
        <v>0</v>
      </c>
      <c r="P62" s="159"/>
      <c r="Q62" s="159">
        <f>SUM(Q63:Q108)</f>
        <v>0</v>
      </c>
      <c r="R62" s="159"/>
      <c r="S62" s="159"/>
      <c r="T62" s="159"/>
      <c r="U62" s="159"/>
      <c r="V62" s="159">
        <f>SUM(V63:V108)</f>
        <v>137.54</v>
      </c>
      <c r="W62" s="159"/>
      <c r="X62" s="159"/>
      <c r="AG62" t="s">
        <v>96</v>
      </c>
    </row>
    <row r="63" spans="1:60" outlineLevel="1" x14ac:dyDescent="0.2">
      <c r="A63" s="172">
        <v>53</v>
      </c>
      <c r="B63" s="173" t="s">
        <v>210</v>
      </c>
      <c r="C63" s="181" t="s">
        <v>211</v>
      </c>
      <c r="D63" s="174" t="s">
        <v>112</v>
      </c>
      <c r="E63" s="175">
        <v>13</v>
      </c>
      <c r="F63" s="176">
        <v>0</v>
      </c>
      <c r="G63" s="177">
        <f t="shared" ref="G63:G68" si="14">ROUND(E63*F63,2)</f>
        <v>0</v>
      </c>
      <c r="H63" s="158">
        <v>0</v>
      </c>
      <c r="I63" s="157">
        <f t="shared" ref="I63:I68" si="15">ROUND(E63*H63,2)</f>
        <v>0</v>
      </c>
      <c r="J63" s="158">
        <v>4360</v>
      </c>
      <c r="K63" s="157">
        <f t="shared" ref="K63:K68" si="16">ROUND(E63*J63,2)</f>
        <v>56680</v>
      </c>
      <c r="L63" s="157">
        <v>21</v>
      </c>
      <c r="M63" s="157">
        <f t="shared" ref="M63:M68" si="17">G63*(1+L63/100)</f>
        <v>0</v>
      </c>
      <c r="N63" s="157">
        <v>0</v>
      </c>
      <c r="O63" s="157">
        <f t="shared" ref="O63:O68" si="18">ROUND(E63*N63,2)</f>
        <v>0</v>
      </c>
      <c r="P63" s="157">
        <v>0</v>
      </c>
      <c r="Q63" s="157">
        <f t="shared" ref="Q63:Q68" si="19">ROUND(E63*P63,2)</f>
        <v>0</v>
      </c>
      <c r="R63" s="157"/>
      <c r="S63" s="157" t="s">
        <v>113</v>
      </c>
      <c r="T63" s="157" t="s">
        <v>113</v>
      </c>
      <c r="U63" s="157">
        <v>10.58</v>
      </c>
      <c r="V63" s="157">
        <f t="shared" ref="V63:V68" si="20">ROUND(E63*U63,2)</f>
        <v>137.54</v>
      </c>
      <c r="W63" s="157"/>
      <c r="X63" s="157" t="s">
        <v>114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115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ht="22.5" outlineLevel="1" x14ac:dyDescent="0.2">
      <c r="A64" s="172">
        <v>54</v>
      </c>
      <c r="B64" s="173" t="s">
        <v>212</v>
      </c>
      <c r="C64" s="181" t="s">
        <v>213</v>
      </c>
      <c r="D64" s="174" t="s">
        <v>99</v>
      </c>
      <c r="E64" s="175">
        <v>2</v>
      </c>
      <c r="F64" s="176">
        <v>0</v>
      </c>
      <c r="G64" s="177">
        <f t="shared" si="14"/>
        <v>0</v>
      </c>
      <c r="H64" s="158">
        <v>0</v>
      </c>
      <c r="I64" s="157">
        <f t="shared" si="15"/>
        <v>0</v>
      </c>
      <c r="J64" s="158">
        <v>30000</v>
      </c>
      <c r="K64" s="157">
        <f t="shared" si="16"/>
        <v>60000</v>
      </c>
      <c r="L64" s="157">
        <v>21</v>
      </c>
      <c r="M64" s="157">
        <f t="shared" si="17"/>
        <v>0</v>
      </c>
      <c r="N64" s="157">
        <v>0</v>
      </c>
      <c r="O64" s="157">
        <f t="shared" si="18"/>
        <v>0</v>
      </c>
      <c r="P64" s="157">
        <v>0</v>
      </c>
      <c r="Q64" s="157">
        <f t="shared" si="19"/>
        <v>0</v>
      </c>
      <c r="R64" s="157"/>
      <c r="S64" s="157" t="s">
        <v>100</v>
      </c>
      <c r="T64" s="157" t="s">
        <v>101</v>
      </c>
      <c r="U64" s="157">
        <v>0</v>
      </c>
      <c r="V64" s="157">
        <f t="shared" si="20"/>
        <v>0</v>
      </c>
      <c r="W64" s="157"/>
      <c r="X64" s="157" t="s">
        <v>114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115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22.5" outlineLevel="1" x14ac:dyDescent="0.2">
      <c r="A65" s="172">
        <v>55</v>
      </c>
      <c r="B65" s="173" t="s">
        <v>214</v>
      </c>
      <c r="C65" s="181" t="s">
        <v>591</v>
      </c>
      <c r="D65" s="174" t="s">
        <v>99</v>
      </c>
      <c r="E65" s="175">
        <v>1</v>
      </c>
      <c r="F65" s="176">
        <v>0</v>
      </c>
      <c r="G65" s="177">
        <f t="shared" si="14"/>
        <v>0</v>
      </c>
      <c r="H65" s="158">
        <v>0</v>
      </c>
      <c r="I65" s="157">
        <f t="shared" si="15"/>
        <v>0</v>
      </c>
      <c r="J65" s="158">
        <v>5000</v>
      </c>
      <c r="K65" s="157">
        <f t="shared" si="16"/>
        <v>5000</v>
      </c>
      <c r="L65" s="157">
        <v>21</v>
      </c>
      <c r="M65" s="157">
        <f t="shared" si="17"/>
        <v>0</v>
      </c>
      <c r="N65" s="157">
        <v>0</v>
      </c>
      <c r="O65" s="157">
        <f t="shared" si="18"/>
        <v>0</v>
      </c>
      <c r="P65" s="157">
        <v>0</v>
      </c>
      <c r="Q65" s="157">
        <f t="shared" si="19"/>
        <v>0</v>
      </c>
      <c r="R65" s="157"/>
      <c r="S65" s="157" t="s">
        <v>100</v>
      </c>
      <c r="T65" s="157" t="s">
        <v>101</v>
      </c>
      <c r="U65" s="157">
        <v>0</v>
      </c>
      <c r="V65" s="157">
        <f t="shared" si="20"/>
        <v>0</v>
      </c>
      <c r="W65" s="157"/>
      <c r="X65" s="157" t="s">
        <v>114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115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ht="22.5" outlineLevel="1" x14ac:dyDescent="0.2">
      <c r="A66" s="172">
        <v>56</v>
      </c>
      <c r="B66" s="173" t="s">
        <v>215</v>
      </c>
      <c r="C66" s="181" t="s">
        <v>216</v>
      </c>
      <c r="D66" s="174" t="s">
        <v>99</v>
      </c>
      <c r="E66" s="175">
        <v>1</v>
      </c>
      <c r="F66" s="176">
        <v>0</v>
      </c>
      <c r="G66" s="177">
        <f t="shared" si="14"/>
        <v>0</v>
      </c>
      <c r="H66" s="158">
        <v>0</v>
      </c>
      <c r="I66" s="157">
        <f t="shared" si="15"/>
        <v>0</v>
      </c>
      <c r="J66" s="158">
        <v>5000</v>
      </c>
      <c r="K66" s="157">
        <f t="shared" si="16"/>
        <v>5000</v>
      </c>
      <c r="L66" s="157">
        <v>21</v>
      </c>
      <c r="M66" s="157">
        <f t="shared" si="17"/>
        <v>0</v>
      </c>
      <c r="N66" s="157">
        <v>0</v>
      </c>
      <c r="O66" s="157">
        <f t="shared" si="18"/>
        <v>0</v>
      </c>
      <c r="P66" s="157">
        <v>0</v>
      </c>
      <c r="Q66" s="157">
        <f t="shared" si="19"/>
        <v>0</v>
      </c>
      <c r="R66" s="157"/>
      <c r="S66" s="157" t="s">
        <v>100</v>
      </c>
      <c r="T66" s="157" t="s">
        <v>101</v>
      </c>
      <c r="U66" s="157">
        <v>0</v>
      </c>
      <c r="V66" s="157">
        <f t="shared" si="20"/>
        <v>0</v>
      </c>
      <c r="W66" s="157"/>
      <c r="X66" s="157" t="s">
        <v>114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115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72">
        <v>57</v>
      </c>
      <c r="B67" s="173" t="s">
        <v>217</v>
      </c>
      <c r="C67" s="181" t="s">
        <v>218</v>
      </c>
      <c r="D67" s="174" t="s">
        <v>99</v>
      </c>
      <c r="E67" s="175">
        <v>2</v>
      </c>
      <c r="F67" s="176">
        <v>0</v>
      </c>
      <c r="G67" s="177">
        <f t="shared" si="14"/>
        <v>0</v>
      </c>
      <c r="H67" s="158">
        <v>0</v>
      </c>
      <c r="I67" s="157">
        <f t="shared" si="15"/>
        <v>0</v>
      </c>
      <c r="J67" s="158">
        <v>1000</v>
      </c>
      <c r="K67" s="157">
        <f t="shared" si="16"/>
        <v>2000</v>
      </c>
      <c r="L67" s="157">
        <v>21</v>
      </c>
      <c r="M67" s="157">
        <f t="shared" si="17"/>
        <v>0</v>
      </c>
      <c r="N67" s="157">
        <v>0</v>
      </c>
      <c r="O67" s="157">
        <f t="shared" si="18"/>
        <v>0</v>
      </c>
      <c r="P67" s="157">
        <v>0</v>
      </c>
      <c r="Q67" s="157">
        <f t="shared" si="19"/>
        <v>0</v>
      </c>
      <c r="R67" s="157"/>
      <c r="S67" s="157" t="s">
        <v>100</v>
      </c>
      <c r="T67" s="157" t="s">
        <v>101</v>
      </c>
      <c r="U67" s="157">
        <v>0</v>
      </c>
      <c r="V67" s="157">
        <f t="shared" si="20"/>
        <v>0</v>
      </c>
      <c r="W67" s="157"/>
      <c r="X67" s="157" t="s">
        <v>114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115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 x14ac:dyDescent="0.2">
      <c r="A68" s="166">
        <v>58</v>
      </c>
      <c r="B68" s="167" t="s">
        <v>219</v>
      </c>
      <c r="C68" s="182" t="s">
        <v>592</v>
      </c>
      <c r="D68" s="168" t="s">
        <v>99</v>
      </c>
      <c r="E68" s="169">
        <v>1</v>
      </c>
      <c r="F68" s="170">
        <v>0</v>
      </c>
      <c r="G68" s="171">
        <f t="shared" si="14"/>
        <v>0</v>
      </c>
      <c r="H68" s="158">
        <v>6944420</v>
      </c>
      <c r="I68" s="157">
        <f t="shared" si="15"/>
        <v>6944420</v>
      </c>
      <c r="J68" s="158">
        <v>0</v>
      </c>
      <c r="K68" s="157">
        <f t="shared" si="16"/>
        <v>0</v>
      </c>
      <c r="L68" s="157">
        <v>21</v>
      </c>
      <c r="M68" s="157">
        <f t="shared" si="17"/>
        <v>0</v>
      </c>
      <c r="N68" s="157">
        <v>0</v>
      </c>
      <c r="O68" s="157">
        <f t="shared" si="18"/>
        <v>0</v>
      </c>
      <c r="P68" s="157">
        <v>0</v>
      </c>
      <c r="Q68" s="157">
        <f t="shared" si="19"/>
        <v>0</v>
      </c>
      <c r="R68" s="157"/>
      <c r="S68" s="157" t="s">
        <v>100</v>
      </c>
      <c r="T68" s="157" t="s">
        <v>101</v>
      </c>
      <c r="U68" s="157">
        <v>0</v>
      </c>
      <c r="V68" s="157">
        <f t="shared" si="20"/>
        <v>0</v>
      </c>
      <c r="W68" s="157"/>
      <c r="X68" s="157" t="s">
        <v>102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103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247" t="s">
        <v>220</v>
      </c>
      <c r="D69" s="249"/>
      <c r="E69" s="249"/>
      <c r="F69" s="249"/>
      <c r="G69" s="249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221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55"/>
      <c r="B70" s="156"/>
      <c r="C70" s="245" t="s">
        <v>222</v>
      </c>
      <c r="D70" s="248"/>
      <c r="E70" s="248"/>
      <c r="F70" s="248"/>
      <c r="G70" s="248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221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55"/>
      <c r="B71" s="156"/>
      <c r="C71" s="245" t="s">
        <v>593</v>
      </c>
      <c r="D71" s="248"/>
      <c r="E71" s="248"/>
      <c r="F71" s="248"/>
      <c r="G71" s="248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8"/>
      <c r="Z71" s="148"/>
      <c r="AA71" s="148"/>
      <c r="AB71" s="148"/>
      <c r="AC71" s="148"/>
      <c r="AD71" s="148"/>
      <c r="AE71" s="148"/>
      <c r="AF71" s="148"/>
      <c r="AG71" s="148" t="s">
        <v>221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55"/>
      <c r="B72" s="156"/>
      <c r="C72" s="245" t="s">
        <v>589</v>
      </c>
      <c r="D72" s="248"/>
      <c r="E72" s="248"/>
      <c r="F72" s="248"/>
      <c r="G72" s="248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8"/>
      <c r="Z72" s="148"/>
      <c r="AA72" s="148"/>
      <c r="AB72" s="148"/>
      <c r="AC72" s="148"/>
      <c r="AD72" s="148"/>
      <c r="AE72" s="148"/>
      <c r="AF72" s="148"/>
      <c r="AG72" s="148" t="s">
        <v>221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55"/>
      <c r="B73" s="156"/>
      <c r="C73" s="245" t="s">
        <v>223</v>
      </c>
      <c r="D73" s="248"/>
      <c r="E73" s="248"/>
      <c r="F73" s="248"/>
      <c r="G73" s="248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221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outlineLevel="1" x14ac:dyDescent="0.2">
      <c r="A74" s="155"/>
      <c r="B74" s="156"/>
      <c r="C74" s="245" t="s">
        <v>224</v>
      </c>
      <c r="D74" s="248"/>
      <c r="E74" s="248"/>
      <c r="F74" s="248"/>
      <c r="G74" s="248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8"/>
      <c r="Z74" s="148"/>
      <c r="AA74" s="148"/>
      <c r="AB74" s="148"/>
      <c r="AC74" s="148"/>
      <c r="AD74" s="148"/>
      <c r="AE74" s="148"/>
      <c r="AF74" s="148"/>
      <c r="AG74" s="148" t="s">
        <v>221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55"/>
      <c r="B75" s="156"/>
      <c r="C75" s="245" t="s">
        <v>225</v>
      </c>
      <c r="D75" s="248"/>
      <c r="E75" s="248"/>
      <c r="F75" s="248"/>
      <c r="G75" s="248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8"/>
      <c r="Z75" s="148"/>
      <c r="AA75" s="148"/>
      <c r="AB75" s="148"/>
      <c r="AC75" s="148"/>
      <c r="AD75" s="148"/>
      <c r="AE75" s="148"/>
      <c r="AF75" s="148"/>
      <c r="AG75" s="148" t="s">
        <v>221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55"/>
      <c r="B76" s="156"/>
      <c r="C76" s="245" t="s">
        <v>226</v>
      </c>
      <c r="D76" s="248"/>
      <c r="E76" s="248"/>
      <c r="F76" s="248"/>
      <c r="G76" s="248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8"/>
      <c r="Z76" s="148"/>
      <c r="AA76" s="148"/>
      <c r="AB76" s="148"/>
      <c r="AC76" s="148"/>
      <c r="AD76" s="148"/>
      <c r="AE76" s="148"/>
      <c r="AF76" s="148"/>
      <c r="AG76" s="148" t="s">
        <v>221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55"/>
      <c r="B77" s="156"/>
      <c r="C77" s="245" t="s">
        <v>227</v>
      </c>
      <c r="D77" s="248"/>
      <c r="E77" s="248"/>
      <c r="F77" s="248"/>
      <c r="G77" s="248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8"/>
      <c r="Z77" s="148"/>
      <c r="AA77" s="148"/>
      <c r="AB77" s="148"/>
      <c r="AC77" s="148"/>
      <c r="AD77" s="148"/>
      <c r="AE77" s="148"/>
      <c r="AF77" s="148"/>
      <c r="AG77" s="148" t="s">
        <v>221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55"/>
      <c r="B78" s="156"/>
      <c r="C78" s="245" t="s">
        <v>228</v>
      </c>
      <c r="D78" s="248"/>
      <c r="E78" s="248"/>
      <c r="F78" s="248"/>
      <c r="G78" s="248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8"/>
      <c r="Z78" s="148"/>
      <c r="AA78" s="148"/>
      <c r="AB78" s="148"/>
      <c r="AC78" s="148"/>
      <c r="AD78" s="148"/>
      <c r="AE78" s="148"/>
      <c r="AF78" s="148"/>
      <c r="AG78" s="148" t="s">
        <v>221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55"/>
      <c r="B79" s="156"/>
      <c r="C79" s="245" t="s">
        <v>229</v>
      </c>
      <c r="D79" s="248"/>
      <c r="E79" s="248"/>
      <c r="F79" s="248"/>
      <c r="G79" s="248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8"/>
      <c r="Z79" s="148"/>
      <c r="AA79" s="148"/>
      <c r="AB79" s="148"/>
      <c r="AC79" s="148"/>
      <c r="AD79" s="148"/>
      <c r="AE79" s="148"/>
      <c r="AF79" s="148"/>
      <c r="AG79" s="148" t="s">
        <v>221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outlineLevel="1" x14ac:dyDescent="0.2">
      <c r="A80" s="155"/>
      <c r="B80" s="156"/>
      <c r="C80" s="245" t="s">
        <v>594</v>
      </c>
      <c r="D80" s="248"/>
      <c r="E80" s="248"/>
      <c r="F80" s="248"/>
      <c r="G80" s="248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8"/>
      <c r="Z80" s="148"/>
      <c r="AA80" s="148"/>
      <c r="AB80" s="148"/>
      <c r="AC80" s="148"/>
      <c r="AD80" s="148"/>
      <c r="AE80" s="148"/>
      <c r="AF80" s="148"/>
      <c r="AG80" s="148" t="s">
        <v>221</v>
      </c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</row>
    <row r="81" spans="1:60" outlineLevel="1" x14ac:dyDescent="0.2">
      <c r="A81" s="155"/>
      <c r="B81" s="156"/>
      <c r="C81" s="245" t="s">
        <v>230</v>
      </c>
      <c r="D81" s="248"/>
      <c r="E81" s="248"/>
      <c r="F81" s="248"/>
      <c r="G81" s="248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8"/>
      <c r="Z81" s="148"/>
      <c r="AA81" s="148"/>
      <c r="AB81" s="148"/>
      <c r="AC81" s="148"/>
      <c r="AD81" s="148"/>
      <c r="AE81" s="148"/>
      <c r="AF81" s="148"/>
      <c r="AG81" s="148" t="s">
        <v>221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55"/>
      <c r="B82" s="156"/>
      <c r="C82" s="245" t="s">
        <v>231</v>
      </c>
      <c r="D82" s="248"/>
      <c r="E82" s="248"/>
      <c r="F82" s="248"/>
      <c r="G82" s="248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8"/>
      <c r="Z82" s="148"/>
      <c r="AA82" s="148"/>
      <c r="AB82" s="148"/>
      <c r="AC82" s="148"/>
      <c r="AD82" s="148"/>
      <c r="AE82" s="148"/>
      <c r="AF82" s="148"/>
      <c r="AG82" s="148" t="s">
        <v>221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55"/>
      <c r="B83" s="156"/>
      <c r="C83" s="245" t="s">
        <v>232</v>
      </c>
      <c r="D83" s="248"/>
      <c r="E83" s="248"/>
      <c r="F83" s="248"/>
      <c r="G83" s="248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8"/>
      <c r="Z83" s="148"/>
      <c r="AA83" s="148"/>
      <c r="AB83" s="148"/>
      <c r="AC83" s="148"/>
      <c r="AD83" s="148"/>
      <c r="AE83" s="148"/>
      <c r="AF83" s="148"/>
      <c r="AG83" s="148" t="s">
        <v>221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55"/>
      <c r="B84" s="156"/>
      <c r="C84" s="245" t="s">
        <v>233</v>
      </c>
      <c r="D84" s="248"/>
      <c r="E84" s="248"/>
      <c r="F84" s="248"/>
      <c r="G84" s="248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8"/>
      <c r="Z84" s="148"/>
      <c r="AA84" s="148"/>
      <c r="AB84" s="148"/>
      <c r="AC84" s="148"/>
      <c r="AD84" s="148"/>
      <c r="AE84" s="148"/>
      <c r="AF84" s="148"/>
      <c r="AG84" s="148" t="s">
        <v>221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55"/>
      <c r="B85" s="156"/>
      <c r="C85" s="245" t="s">
        <v>234</v>
      </c>
      <c r="D85" s="248"/>
      <c r="E85" s="248"/>
      <c r="F85" s="248"/>
      <c r="G85" s="248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8"/>
      <c r="Z85" s="148"/>
      <c r="AA85" s="148"/>
      <c r="AB85" s="148"/>
      <c r="AC85" s="148"/>
      <c r="AD85" s="148"/>
      <c r="AE85" s="148"/>
      <c r="AF85" s="148"/>
      <c r="AG85" s="148" t="s">
        <v>221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ht="22.5" outlineLevel="1" x14ac:dyDescent="0.2">
      <c r="A86" s="172">
        <v>59</v>
      </c>
      <c r="B86" s="173" t="s">
        <v>235</v>
      </c>
      <c r="C86" s="181" t="s">
        <v>236</v>
      </c>
      <c r="D86" s="174" t="s">
        <v>99</v>
      </c>
      <c r="E86" s="175">
        <v>1</v>
      </c>
      <c r="F86" s="176">
        <v>0</v>
      </c>
      <c r="G86" s="177">
        <f>ROUND(E86*F86,2)</f>
        <v>0</v>
      </c>
      <c r="H86" s="158">
        <v>63076</v>
      </c>
      <c r="I86" s="157">
        <f>ROUND(E86*H86,2)</f>
        <v>63076</v>
      </c>
      <c r="J86" s="158">
        <v>0</v>
      </c>
      <c r="K86" s="157">
        <f>ROUND(E86*J86,2)</f>
        <v>0</v>
      </c>
      <c r="L86" s="157">
        <v>21</v>
      </c>
      <c r="M86" s="157">
        <f>G86*(1+L86/100)</f>
        <v>0</v>
      </c>
      <c r="N86" s="157">
        <v>0</v>
      </c>
      <c r="O86" s="157">
        <f>ROUND(E86*N86,2)</f>
        <v>0</v>
      </c>
      <c r="P86" s="157">
        <v>0</v>
      </c>
      <c r="Q86" s="157">
        <f>ROUND(E86*P86,2)</f>
        <v>0</v>
      </c>
      <c r="R86" s="157"/>
      <c r="S86" s="157" t="s">
        <v>100</v>
      </c>
      <c r="T86" s="157" t="s">
        <v>101</v>
      </c>
      <c r="U86" s="157">
        <v>0</v>
      </c>
      <c r="V86" s="157">
        <f>ROUND(E86*U86,2)</f>
        <v>0</v>
      </c>
      <c r="W86" s="157"/>
      <c r="X86" s="157" t="s">
        <v>102</v>
      </c>
      <c r="Y86" s="148"/>
      <c r="Z86" s="148"/>
      <c r="AA86" s="148"/>
      <c r="AB86" s="148"/>
      <c r="AC86" s="148"/>
      <c r="AD86" s="148"/>
      <c r="AE86" s="148"/>
      <c r="AF86" s="148"/>
      <c r="AG86" s="148" t="s">
        <v>103</v>
      </c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</row>
    <row r="87" spans="1:60" ht="22.5" outlineLevel="1" x14ac:dyDescent="0.2">
      <c r="A87" s="172">
        <v>60</v>
      </c>
      <c r="B87" s="173" t="s">
        <v>237</v>
      </c>
      <c r="C87" s="181" t="s">
        <v>238</v>
      </c>
      <c r="D87" s="174" t="s">
        <v>99</v>
      </c>
      <c r="E87" s="175">
        <v>1</v>
      </c>
      <c r="F87" s="176">
        <v>0</v>
      </c>
      <c r="G87" s="177">
        <f>ROUND(E87*F87,2)</f>
        <v>0</v>
      </c>
      <c r="H87" s="158">
        <v>69784</v>
      </c>
      <c r="I87" s="157">
        <f>ROUND(E87*H87,2)</f>
        <v>69784</v>
      </c>
      <c r="J87" s="158">
        <v>0</v>
      </c>
      <c r="K87" s="157">
        <f>ROUND(E87*J87,2)</f>
        <v>0</v>
      </c>
      <c r="L87" s="157">
        <v>21</v>
      </c>
      <c r="M87" s="157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7"/>
      <c r="S87" s="157" t="s">
        <v>100</v>
      </c>
      <c r="T87" s="157" t="s">
        <v>101</v>
      </c>
      <c r="U87" s="157">
        <v>0</v>
      </c>
      <c r="V87" s="157">
        <f>ROUND(E87*U87,2)</f>
        <v>0</v>
      </c>
      <c r="W87" s="157"/>
      <c r="X87" s="157" t="s">
        <v>102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103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ht="22.5" outlineLevel="1" x14ac:dyDescent="0.2">
      <c r="A88" s="166">
        <v>61</v>
      </c>
      <c r="B88" s="167" t="s">
        <v>239</v>
      </c>
      <c r="C88" s="182" t="s">
        <v>240</v>
      </c>
      <c r="D88" s="168" t="s">
        <v>99</v>
      </c>
      <c r="E88" s="169">
        <v>1</v>
      </c>
      <c r="F88" s="170">
        <v>0</v>
      </c>
      <c r="G88" s="171">
        <f>ROUND(E88*F88,2)</f>
        <v>0</v>
      </c>
      <c r="H88" s="158">
        <v>2793229</v>
      </c>
      <c r="I88" s="157">
        <f>ROUND(E88*H88,2)</f>
        <v>2793229</v>
      </c>
      <c r="J88" s="158">
        <v>0</v>
      </c>
      <c r="K88" s="157">
        <f>ROUND(E88*J88,2)</f>
        <v>0</v>
      </c>
      <c r="L88" s="157">
        <v>21</v>
      </c>
      <c r="M88" s="157">
        <f>G88*(1+L88/100)</f>
        <v>0</v>
      </c>
      <c r="N88" s="157">
        <v>0</v>
      </c>
      <c r="O88" s="157">
        <f>ROUND(E88*N88,2)</f>
        <v>0</v>
      </c>
      <c r="P88" s="157">
        <v>0</v>
      </c>
      <c r="Q88" s="157">
        <f>ROUND(E88*P88,2)</f>
        <v>0</v>
      </c>
      <c r="R88" s="157"/>
      <c r="S88" s="157" t="s">
        <v>100</v>
      </c>
      <c r="T88" s="157" t="s">
        <v>101</v>
      </c>
      <c r="U88" s="157">
        <v>0</v>
      </c>
      <c r="V88" s="157">
        <f>ROUND(E88*U88,2)</f>
        <v>0</v>
      </c>
      <c r="W88" s="157"/>
      <c r="X88" s="157" t="s">
        <v>102</v>
      </c>
      <c r="Y88" s="148"/>
      <c r="Z88" s="148"/>
      <c r="AA88" s="148"/>
      <c r="AB88" s="148"/>
      <c r="AC88" s="148"/>
      <c r="AD88" s="148"/>
      <c r="AE88" s="148"/>
      <c r="AF88" s="148"/>
      <c r="AG88" s="148" t="s">
        <v>103</v>
      </c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</row>
    <row r="89" spans="1:60" outlineLevel="1" x14ac:dyDescent="0.2">
      <c r="A89" s="155"/>
      <c r="B89" s="156"/>
      <c r="C89" s="247" t="s">
        <v>241</v>
      </c>
      <c r="D89" s="249"/>
      <c r="E89" s="249"/>
      <c r="F89" s="249"/>
      <c r="G89" s="249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8"/>
      <c r="Z89" s="148"/>
      <c r="AA89" s="148"/>
      <c r="AB89" s="148"/>
      <c r="AC89" s="148"/>
      <c r="AD89" s="148"/>
      <c r="AE89" s="148"/>
      <c r="AF89" s="148"/>
      <c r="AG89" s="148" t="s">
        <v>221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55"/>
      <c r="B90" s="156"/>
      <c r="C90" s="245" t="s">
        <v>242</v>
      </c>
      <c r="D90" s="248"/>
      <c r="E90" s="248"/>
      <c r="F90" s="248"/>
      <c r="G90" s="248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8"/>
      <c r="Z90" s="148"/>
      <c r="AA90" s="148"/>
      <c r="AB90" s="148"/>
      <c r="AC90" s="148"/>
      <c r="AD90" s="148"/>
      <c r="AE90" s="148"/>
      <c r="AF90" s="148"/>
      <c r="AG90" s="148" t="s">
        <v>221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55"/>
      <c r="B91" s="156"/>
      <c r="C91" s="245" t="s">
        <v>243</v>
      </c>
      <c r="D91" s="248"/>
      <c r="E91" s="248"/>
      <c r="F91" s="248"/>
      <c r="G91" s="248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8"/>
      <c r="Z91" s="148"/>
      <c r="AA91" s="148"/>
      <c r="AB91" s="148"/>
      <c r="AC91" s="148"/>
      <c r="AD91" s="148"/>
      <c r="AE91" s="148"/>
      <c r="AF91" s="148"/>
      <c r="AG91" s="148" t="s">
        <v>221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outlineLevel="1" x14ac:dyDescent="0.2">
      <c r="A92" s="155"/>
      <c r="B92" s="156"/>
      <c r="C92" s="245" t="s">
        <v>244</v>
      </c>
      <c r="D92" s="248"/>
      <c r="E92" s="248"/>
      <c r="F92" s="248"/>
      <c r="G92" s="248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8"/>
      <c r="Z92" s="148"/>
      <c r="AA92" s="148"/>
      <c r="AB92" s="148"/>
      <c r="AC92" s="148"/>
      <c r="AD92" s="148"/>
      <c r="AE92" s="148"/>
      <c r="AF92" s="148"/>
      <c r="AG92" s="148" t="s">
        <v>221</v>
      </c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</row>
    <row r="93" spans="1:60" outlineLevel="1" x14ac:dyDescent="0.2">
      <c r="A93" s="155"/>
      <c r="B93" s="156"/>
      <c r="C93" s="245" t="s">
        <v>245</v>
      </c>
      <c r="D93" s="248"/>
      <c r="E93" s="248"/>
      <c r="F93" s="248"/>
      <c r="G93" s="248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8"/>
      <c r="Z93" s="148"/>
      <c r="AA93" s="148"/>
      <c r="AB93" s="148"/>
      <c r="AC93" s="148"/>
      <c r="AD93" s="148"/>
      <c r="AE93" s="148"/>
      <c r="AF93" s="148"/>
      <c r="AG93" s="148" t="s">
        <v>221</v>
      </c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</row>
    <row r="94" spans="1:60" outlineLevel="1" x14ac:dyDescent="0.2">
      <c r="A94" s="155"/>
      <c r="B94" s="156"/>
      <c r="C94" s="245" t="s">
        <v>246</v>
      </c>
      <c r="D94" s="248"/>
      <c r="E94" s="248"/>
      <c r="F94" s="248"/>
      <c r="G94" s="248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8"/>
      <c r="Z94" s="148"/>
      <c r="AA94" s="148"/>
      <c r="AB94" s="148"/>
      <c r="AC94" s="148"/>
      <c r="AD94" s="148"/>
      <c r="AE94" s="148"/>
      <c r="AF94" s="148"/>
      <c r="AG94" s="148" t="s">
        <v>221</v>
      </c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</row>
    <row r="95" spans="1:60" outlineLevel="1" x14ac:dyDescent="0.2">
      <c r="A95" s="155"/>
      <c r="B95" s="156"/>
      <c r="C95" s="245" t="s">
        <v>247</v>
      </c>
      <c r="D95" s="248"/>
      <c r="E95" s="248"/>
      <c r="F95" s="248"/>
      <c r="G95" s="248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8"/>
      <c r="Z95" s="148"/>
      <c r="AA95" s="148"/>
      <c r="AB95" s="148"/>
      <c r="AC95" s="148"/>
      <c r="AD95" s="148"/>
      <c r="AE95" s="148"/>
      <c r="AF95" s="148"/>
      <c r="AG95" s="148" t="s">
        <v>221</v>
      </c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</row>
    <row r="96" spans="1:60" outlineLevel="1" x14ac:dyDescent="0.2">
      <c r="A96" s="155"/>
      <c r="B96" s="156"/>
      <c r="C96" s="245" t="s">
        <v>251</v>
      </c>
      <c r="D96" s="248"/>
      <c r="E96" s="248"/>
      <c r="F96" s="248"/>
      <c r="G96" s="248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8"/>
      <c r="Z96" s="148"/>
      <c r="AA96" s="148"/>
      <c r="AB96" s="148"/>
      <c r="AC96" s="148"/>
      <c r="AD96" s="148"/>
      <c r="AE96" s="148"/>
      <c r="AF96" s="148"/>
      <c r="AG96" s="148" t="s">
        <v>221</v>
      </c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</row>
    <row r="97" spans="1:60" outlineLevel="1" x14ac:dyDescent="0.2">
      <c r="A97" s="155"/>
      <c r="B97" s="156"/>
      <c r="C97" s="245" t="s">
        <v>252</v>
      </c>
      <c r="D97" s="248"/>
      <c r="E97" s="248"/>
      <c r="F97" s="248"/>
      <c r="G97" s="248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8"/>
      <c r="Z97" s="148"/>
      <c r="AA97" s="148"/>
      <c r="AB97" s="148"/>
      <c r="AC97" s="148"/>
      <c r="AD97" s="148"/>
      <c r="AE97" s="148"/>
      <c r="AF97" s="148"/>
      <c r="AG97" s="148" t="s">
        <v>221</v>
      </c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</row>
    <row r="98" spans="1:60" outlineLevel="1" x14ac:dyDescent="0.2">
      <c r="A98" s="155"/>
      <c r="B98" s="156"/>
      <c r="C98" s="245" t="s">
        <v>248</v>
      </c>
      <c r="D98" s="248"/>
      <c r="E98" s="248"/>
      <c r="F98" s="248"/>
      <c r="G98" s="248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8"/>
      <c r="Z98" s="148"/>
      <c r="AA98" s="148"/>
      <c r="AB98" s="148"/>
      <c r="AC98" s="148"/>
      <c r="AD98" s="148"/>
      <c r="AE98" s="148"/>
      <c r="AF98" s="148"/>
      <c r="AG98" s="148" t="s">
        <v>221</v>
      </c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</row>
    <row r="99" spans="1:60" outlineLevel="1" x14ac:dyDescent="0.2">
      <c r="A99" s="155"/>
      <c r="B99" s="156"/>
      <c r="C99" s="245" t="s">
        <v>253</v>
      </c>
      <c r="D99" s="248"/>
      <c r="E99" s="248"/>
      <c r="F99" s="248"/>
      <c r="G99" s="248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8"/>
      <c r="Z99" s="148"/>
      <c r="AA99" s="148"/>
      <c r="AB99" s="148"/>
      <c r="AC99" s="148"/>
      <c r="AD99" s="148"/>
      <c r="AE99" s="148"/>
      <c r="AF99" s="148"/>
      <c r="AG99" s="148" t="s">
        <v>221</v>
      </c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</row>
    <row r="100" spans="1:60" outlineLevel="1" x14ac:dyDescent="0.2">
      <c r="A100" s="155"/>
      <c r="B100" s="156"/>
      <c r="C100" s="245" t="s">
        <v>249</v>
      </c>
      <c r="D100" s="248"/>
      <c r="E100" s="248"/>
      <c r="F100" s="248"/>
      <c r="G100" s="248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8"/>
      <c r="Z100" s="148"/>
      <c r="AA100" s="148"/>
      <c r="AB100" s="148"/>
      <c r="AC100" s="148"/>
      <c r="AD100" s="148"/>
      <c r="AE100" s="148"/>
      <c r="AF100" s="148"/>
      <c r="AG100" s="148" t="s">
        <v>221</v>
      </c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</row>
    <row r="101" spans="1:60" outlineLevel="1" x14ac:dyDescent="0.2">
      <c r="A101" s="155"/>
      <c r="B101" s="156"/>
      <c r="C101" s="245" t="s">
        <v>254</v>
      </c>
      <c r="D101" s="248"/>
      <c r="E101" s="248"/>
      <c r="F101" s="248"/>
      <c r="G101" s="248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8"/>
      <c r="Z101" s="148"/>
      <c r="AA101" s="148"/>
      <c r="AB101" s="148"/>
      <c r="AC101" s="148"/>
      <c r="AD101" s="148"/>
      <c r="AE101" s="148"/>
      <c r="AF101" s="148"/>
      <c r="AG101" s="148" t="s">
        <v>221</v>
      </c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</row>
    <row r="102" spans="1:60" outlineLevel="1" x14ac:dyDescent="0.2">
      <c r="A102" s="155"/>
      <c r="B102" s="156"/>
      <c r="C102" s="245" t="s">
        <v>250</v>
      </c>
      <c r="D102" s="248"/>
      <c r="E102" s="248"/>
      <c r="F102" s="248"/>
      <c r="G102" s="248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8"/>
      <c r="Z102" s="148"/>
      <c r="AA102" s="148"/>
      <c r="AB102" s="148"/>
      <c r="AC102" s="148"/>
      <c r="AD102" s="148"/>
      <c r="AE102" s="148"/>
      <c r="AF102" s="148"/>
      <c r="AG102" s="148" t="s">
        <v>221</v>
      </c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</row>
    <row r="103" spans="1:60" outlineLevel="1" x14ac:dyDescent="0.2">
      <c r="A103" s="155"/>
      <c r="B103" s="156"/>
      <c r="C103" s="245" t="s">
        <v>251</v>
      </c>
      <c r="D103" s="248"/>
      <c r="E103" s="248"/>
      <c r="F103" s="248"/>
      <c r="G103" s="248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8"/>
      <c r="Z103" s="148"/>
      <c r="AA103" s="148"/>
      <c r="AB103" s="148"/>
      <c r="AC103" s="148"/>
      <c r="AD103" s="148"/>
      <c r="AE103" s="148"/>
      <c r="AF103" s="148"/>
      <c r="AG103" s="148" t="s">
        <v>221</v>
      </c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</row>
    <row r="104" spans="1:60" outlineLevel="1" x14ac:dyDescent="0.2">
      <c r="A104" s="155"/>
      <c r="B104" s="156"/>
      <c r="C104" s="245" t="s">
        <v>255</v>
      </c>
      <c r="D104" s="248"/>
      <c r="E104" s="248"/>
      <c r="F104" s="248"/>
      <c r="G104" s="248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8"/>
      <c r="Z104" s="148"/>
      <c r="AA104" s="148"/>
      <c r="AB104" s="148"/>
      <c r="AC104" s="148"/>
      <c r="AD104" s="148"/>
      <c r="AE104" s="148"/>
      <c r="AF104" s="148"/>
      <c r="AG104" s="148" t="s">
        <v>221</v>
      </c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</row>
    <row r="105" spans="1:60" outlineLevel="1" x14ac:dyDescent="0.2">
      <c r="A105" s="155"/>
      <c r="B105" s="156"/>
      <c r="C105" s="245" t="s">
        <v>248</v>
      </c>
      <c r="D105" s="248"/>
      <c r="E105" s="248"/>
      <c r="F105" s="248"/>
      <c r="G105" s="248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8"/>
      <c r="Z105" s="148"/>
      <c r="AA105" s="148"/>
      <c r="AB105" s="148"/>
      <c r="AC105" s="148"/>
      <c r="AD105" s="148"/>
      <c r="AE105" s="148"/>
      <c r="AF105" s="148"/>
      <c r="AG105" s="148" t="s">
        <v>221</v>
      </c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</row>
    <row r="106" spans="1:60" outlineLevel="1" x14ac:dyDescent="0.2">
      <c r="A106" s="155"/>
      <c r="B106" s="156"/>
      <c r="C106" s="245" t="s">
        <v>253</v>
      </c>
      <c r="D106" s="248"/>
      <c r="E106" s="248"/>
      <c r="F106" s="248"/>
      <c r="G106" s="248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8"/>
      <c r="Z106" s="148"/>
      <c r="AA106" s="148"/>
      <c r="AB106" s="148"/>
      <c r="AC106" s="148"/>
      <c r="AD106" s="148"/>
      <c r="AE106" s="148"/>
      <c r="AF106" s="148"/>
      <c r="AG106" s="148" t="s">
        <v>221</v>
      </c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</row>
    <row r="107" spans="1:60" outlineLevel="1" x14ac:dyDescent="0.2">
      <c r="A107" s="155"/>
      <c r="B107" s="156"/>
      <c r="C107" s="245" t="s">
        <v>249</v>
      </c>
      <c r="D107" s="248"/>
      <c r="E107" s="248"/>
      <c r="F107" s="248"/>
      <c r="G107" s="248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8"/>
      <c r="Z107" s="148"/>
      <c r="AA107" s="148"/>
      <c r="AB107" s="148"/>
      <c r="AC107" s="148"/>
      <c r="AD107" s="148"/>
      <c r="AE107" s="148"/>
      <c r="AF107" s="148"/>
      <c r="AG107" s="148" t="s">
        <v>221</v>
      </c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</row>
    <row r="108" spans="1:60" outlineLevel="1" x14ac:dyDescent="0.2">
      <c r="A108" s="155"/>
      <c r="B108" s="156"/>
      <c r="C108" s="245" t="s">
        <v>254</v>
      </c>
      <c r="D108" s="248"/>
      <c r="E108" s="248"/>
      <c r="F108" s="248"/>
      <c r="G108" s="248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8"/>
      <c r="Z108" s="148"/>
      <c r="AA108" s="148"/>
      <c r="AB108" s="148"/>
      <c r="AC108" s="148"/>
      <c r="AD108" s="148"/>
      <c r="AE108" s="148"/>
      <c r="AF108" s="148"/>
      <c r="AG108" s="148" t="s">
        <v>221</v>
      </c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</row>
    <row r="109" spans="1:60" x14ac:dyDescent="0.2">
      <c r="A109" s="160" t="s">
        <v>95</v>
      </c>
      <c r="B109" s="161" t="s">
        <v>60</v>
      </c>
      <c r="C109" s="180" t="s">
        <v>61</v>
      </c>
      <c r="D109" s="162"/>
      <c r="E109" s="163"/>
      <c r="F109" s="164"/>
      <c r="G109" s="165">
        <f>SUMIF(AG110:AG143,"&lt;&gt;NOR",G110:G143)</f>
        <v>0</v>
      </c>
      <c r="H109" s="159"/>
      <c r="I109" s="159">
        <f>SUM(I110:I143)</f>
        <v>2703766</v>
      </c>
      <c r="J109" s="159"/>
      <c r="K109" s="159">
        <f>SUM(K110:K143)</f>
        <v>51528</v>
      </c>
      <c r="L109" s="159"/>
      <c r="M109" s="159">
        <f>SUM(M110:M143)</f>
        <v>0</v>
      </c>
      <c r="N109" s="159"/>
      <c r="O109" s="159">
        <f>SUM(O110:O143)</f>
        <v>0.06</v>
      </c>
      <c r="P109" s="159"/>
      <c r="Q109" s="159">
        <f>SUM(Q110:Q143)</f>
        <v>0</v>
      </c>
      <c r="R109" s="159"/>
      <c r="S109" s="159"/>
      <c r="T109" s="159"/>
      <c r="U109" s="159"/>
      <c r="V109" s="159">
        <f>SUM(V110:V143)</f>
        <v>29.69</v>
      </c>
      <c r="W109" s="159"/>
      <c r="X109" s="159"/>
      <c r="AG109" t="s">
        <v>96</v>
      </c>
    </row>
    <row r="110" spans="1:60" outlineLevel="1" x14ac:dyDescent="0.2">
      <c r="A110" s="172">
        <v>62</v>
      </c>
      <c r="B110" s="173" t="s">
        <v>256</v>
      </c>
      <c r="C110" s="181" t="s">
        <v>257</v>
      </c>
      <c r="D110" s="174" t="s">
        <v>112</v>
      </c>
      <c r="E110" s="175">
        <v>5</v>
      </c>
      <c r="F110" s="176">
        <v>0</v>
      </c>
      <c r="G110" s="177">
        <f t="shared" ref="G110:G121" si="21">ROUND(E110*F110,2)</f>
        <v>0</v>
      </c>
      <c r="H110" s="158">
        <v>0</v>
      </c>
      <c r="I110" s="157">
        <f t="shared" ref="I110:I121" si="22">ROUND(E110*H110,2)</f>
        <v>0</v>
      </c>
      <c r="J110" s="158">
        <v>1800</v>
      </c>
      <c r="K110" s="157">
        <f t="shared" ref="K110:K121" si="23">ROUND(E110*J110,2)</f>
        <v>9000</v>
      </c>
      <c r="L110" s="157">
        <v>21</v>
      </c>
      <c r="M110" s="157">
        <f t="shared" ref="M110:M121" si="24">G110*(1+L110/100)</f>
        <v>0</v>
      </c>
      <c r="N110" s="157">
        <v>0</v>
      </c>
      <c r="O110" s="157">
        <f t="shared" ref="O110:O121" si="25">ROUND(E110*N110,2)</f>
        <v>0</v>
      </c>
      <c r="P110" s="157">
        <v>0</v>
      </c>
      <c r="Q110" s="157">
        <f t="shared" ref="Q110:Q121" si="26">ROUND(E110*P110,2)</f>
        <v>0</v>
      </c>
      <c r="R110" s="157"/>
      <c r="S110" s="157" t="s">
        <v>113</v>
      </c>
      <c r="T110" s="157" t="s">
        <v>113</v>
      </c>
      <c r="U110" s="157">
        <v>4.0430000000000001</v>
      </c>
      <c r="V110" s="157">
        <f t="shared" ref="V110:V121" si="27">ROUND(E110*U110,2)</f>
        <v>20.22</v>
      </c>
      <c r="W110" s="157"/>
      <c r="X110" s="157" t="s">
        <v>114</v>
      </c>
      <c r="Y110" s="148"/>
      <c r="Z110" s="148"/>
      <c r="AA110" s="148"/>
      <c r="AB110" s="148"/>
      <c r="AC110" s="148"/>
      <c r="AD110" s="148"/>
      <c r="AE110" s="148"/>
      <c r="AF110" s="148"/>
      <c r="AG110" s="148" t="s">
        <v>115</v>
      </c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</row>
    <row r="111" spans="1:60" ht="22.5" outlineLevel="1" x14ac:dyDescent="0.2">
      <c r="A111" s="172">
        <v>63</v>
      </c>
      <c r="B111" s="173" t="s">
        <v>258</v>
      </c>
      <c r="C111" s="181" t="s">
        <v>259</v>
      </c>
      <c r="D111" s="174" t="s">
        <v>99</v>
      </c>
      <c r="E111" s="175">
        <v>1</v>
      </c>
      <c r="F111" s="176">
        <v>0</v>
      </c>
      <c r="G111" s="177">
        <f t="shared" si="21"/>
        <v>0</v>
      </c>
      <c r="H111" s="158">
        <v>0</v>
      </c>
      <c r="I111" s="157">
        <f t="shared" si="22"/>
        <v>0</v>
      </c>
      <c r="J111" s="158">
        <v>8250</v>
      </c>
      <c r="K111" s="157">
        <f t="shared" si="23"/>
        <v>8250</v>
      </c>
      <c r="L111" s="157">
        <v>21</v>
      </c>
      <c r="M111" s="157">
        <f t="shared" si="24"/>
        <v>0</v>
      </c>
      <c r="N111" s="157">
        <v>0</v>
      </c>
      <c r="O111" s="157">
        <f t="shared" si="25"/>
        <v>0</v>
      </c>
      <c r="P111" s="157">
        <v>0</v>
      </c>
      <c r="Q111" s="157">
        <f t="shared" si="26"/>
        <v>0</v>
      </c>
      <c r="R111" s="157"/>
      <c r="S111" s="157" t="s">
        <v>100</v>
      </c>
      <c r="T111" s="157" t="s">
        <v>101</v>
      </c>
      <c r="U111" s="157">
        <v>0</v>
      </c>
      <c r="V111" s="157">
        <f t="shared" si="27"/>
        <v>0</v>
      </c>
      <c r="W111" s="157"/>
      <c r="X111" s="157" t="s">
        <v>114</v>
      </c>
      <c r="Y111" s="148"/>
      <c r="Z111" s="148"/>
      <c r="AA111" s="148"/>
      <c r="AB111" s="148"/>
      <c r="AC111" s="148"/>
      <c r="AD111" s="148"/>
      <c r="AE111" s="148"/>
      <c r="AF111" s="148"/>
      <c r="AG111" s="148" t="s">
        <v>115</v>
      </c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</row>
    <row r="112" spans="1:60" outlineLevel="1" x14ac:dyDescent="0.2">
      <c r="A112" s="172">
        <v>64</v>
      </c>
      <c r="B112" s="173" t="s">
        <v>260</v>
      </c>
      <c r="C112" s="181" t="s">
        <v>261</v>
      </c>
      <c r="D112" s="174" t="s">
        <v>99</v>
      </c>
      <c r="E112" s="175">
        <v>2</v>
      </c>
      <c r="F112" s="176">
        <v>0</v>
      </c>
      <c r="G112" s="177">
        <f t="shared" si="21"/>
        <v>0</v>
      </c>
      <c r="H112" s="158">
        <v>0</v>
      </c>
      <c r="I112" s="157">
        <f t="shared" si="22"/>
        <v>0</v>
      </c>
      <c r="J112" s="158">
        <v>898</v>
      </c>
      <c r="K112" s="157">
        <f t="shared" si="23"/>
        <v>1796</v>
      </c>
      <c r="L112" s="157">
        <v>21</v>
      </c>
      <c r="M112" s="157">
        <f t="shared" si="24"/>
        <v>0</v>
      </c>
      <c r="N112" s="157">
        <v>4.7600000000000003E-3</v>
      </c>
      <c r="O112" s="157">
        <f t="shared" si="25"/>
        <v>0.01</v>
      </c>
      <c r="P112" s="157">
        <v>0</v>
      </c>
      <c r="Q112" s="157">
        <f t="shared" si="26"/>
        <v>0</v>
      </c>
      <c r="R112" s="157"/>
      <c r="S112" s="157" t="s">
        <v>100</v>
      </c>
      <c r="T112" s="157" t="s">
        <v>101</v>
      </c>
      <c r="U112" s="157">
        <v>1.71</v>
      </c>
      <c r="V112" s="157">
        <f t="shared" si="27"/>
        <v>3.42</v>
      </c>
      <c r="W112" s="157"/>
      <c r="X112" s="157" t="s">
        <v>114</v>
      </c>
      <c r="Y112" s="148"/>
      <c r="Z112" s="148"/>
      <c r="AA112" s="148"/>
      <c r="AB112" s="148"/>
      <c r="AC112" s="148"/>
      <c r="AD112" s="148"/>
      <c r="AE112" s="148"/>
      <c r="AF112" s="148"/>
      <c r="AG112" s="148" t="s">
        <v>115</v>
      </c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</row>
    <row r="113" spans="1:60" ht="22.5" outlineLevel="1" x14ac:dyDescent="0.2">
      <c r="A113" s="172">
        <v>65</v>
      </c>
      <c r="B113" s="173" t="s">
        <v>262</v>
      </c>
      <c r="C113" s="181" t="s">
        <v>263</v>
      </c>
      <c r="D113" s="174" t="s">
        <v>99</v>
      </c>
      <c r="E113" s="175">
        <v>1</v>
      </c>
      <c r="F113" s="176">
        <v>0</v>
      </c>
      <c r="G113" s="177">
        <f t="shared" si="21"/>
        <v>0</v>
      </c>
      <c r="H113" s="158">
        <v>0</v>
      </c>
      <c r="I113" s="157">
        <f t="shared" si="22"/>
        <v>0</v>
      </c>
      <c r="J113" s="158">
        <v>1482</v>
      </c>
      <c r="K113" s="157">
        <f t="shared" si="23"/>
        <v>1482</v>
      </c>
      <c r="L113" s="157">
        <v>21</v>
      </c>
      <c r="M113" s="157">
        <f t="shared" si="24"/>
        <v>0</v>
      </c>
      <c r="N113" s="157">
        <v>0</v>
      </c>
      <c r="O113" s="157">
        <f t="shared" si="25"/>
        <v>0</v>
      </c>
      <c r="P113" s="157">
        <v>0</v>
      </c>
      <c r="Q113" s="157">
        <f t="shared" si="26"/>
        <v>0</v>
      </c>
      <c r="R113" s="157"/>
      <c r="S113" s="157" t="s">
        <v>100</v>
      </c>
      <c r="T113" s="157" t="s">
        <v>101</v>
      </c>
      <c r="U113" s="157">
        <v>0</v>
      </c>
      <c r="V113" s="157">
        <f t="shared" si="27"/>
        <v>0</v>
      </c>
      <c r="W113" s="157"/>
      <c r="X113" s="157" t="s">
        <v>114</v>
      </c>
      <c r="Y113" s="148"/>
      <c r="Z113" s="148"/>
      <c r="AA113" s="148"/>
      <c r="AB113" s="148"/>
      <c r="AC113" s="148"/>
      <c r="AD113" s="148"/>
      <c r="AE113" s="148"/>
      <c r="AF113" s="148"/>
      <c r="AG113" s="148" t="s">
        <v>115</v>
      </c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</row>
    <row r="114" spans="1:60" outlineLevel="1" x14ac:dyDescent="0.2">
      <c r="A114" s="172">
        <v>66</v>
      </c>
      <c r="B114" s="173" t="s">
        <v>264</v>
      </c>
      <c r="C114" s="181" t="s">
        <v>265</v>
      </c>
      <c r="D114" s="174" t="s">
        <v>99</v>
      </c>
      <c r="E114" s="175">
        <v>1</v>
      </c>
      <c r="F114" s="176">
        <v>0</v>
      </c>
      <c r="G114" s="177">
        <f t="shared" si="21"/>
        <v>0</v>
      </c>
      <c r="H114" s="158">
        <v>0</v>
      </c>
      <c r="I114" s="157">
        <f t="shared" si="22"/>
        <v>0</v>
      </c>
      <c r="J114" s="158">
        <v>2000</v>
      </c>
      <c r="K114" s="157">
        <f t="shared" si="23"/>
        <v>2000</v>
      </c>
      <c r="L114" s="157">
        <v>21</v>
      </c>
      <c r="M114" s="157">
        <f t="shared" si="24"/>
        <v>0</v>
      </c>
      <c r="N114" s="157">
        <v>0</v>
      </c>
      <c r="O114" s="157">
        <f t="shared" si="25"/>
        <v>0</v>
      </c>
      <c r="P114" s="157">
        <v>0</v>
      </c>
      <c r="Q114" s="157">
        <f t="shared" si="26"/>
        <v>0</v>
      </c>
      <c r="R114" s="157"/>
      <c r="S114" s="157" t="s">
        <v>100</v>
      </c>
      <c r="T114" s="157" t="s">
        <v>101</v>
      </c>
      <c r="U114" s="157">
        <v>0.55000000000000004</v>
      </c>
      <c r="V114" s="157">
        <f t="shared" si="27"/>
        <v>0.55000000000000004</v>
      </c>
      <c r="W114" s="157"/>
      <c r="X114" s="157" t="s">
        <v>114</v>
      </c>
      <c r="Y114" s="148"/>
      <c r="Z114" s="148"/>
      <c r="AA114" s="148"/>
      <c r="AB114" s="148"/>
      <c r="AC114" s="148"/>
      <c r="AD114" s="148"/>
      <c r="AE114" s="148"/>
      <c r="AF114" s="148"/>
      <c r="AG114" s="148" t="s">
        <v>115</v>
      </c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</row>
    <row r="115" spans="1:60" outlineLevel="1" x14ac:dyDescent="0.2">
      <c r="A115" s="172">
        <v>67</v>
      </c>
      <c r="B115" s="173" t="s">
        <v>266</v>
      </c>
      <c r="C115" s="181" t="s">
        <v>267</v>
      </c>
      <c r="D115" s="174" t="s">
        <v>99</v>
      </c>
      <c r="E115" s="175">
        <v>10</v>
      </c>
      <c r="F115" s="176">
        <v>0</v>
      </c>
      <c r="G115" s="177">
        <f t="shared" si="21"/>
        <v>0</v>
      </c>
      <c r="H115" s="158">
        <v>0</v>
      </c>
      <c r="I115" s="157">
        <f t="shared" si="22"/>
        <v>0</v>
      </c>
      <c r="J115" s="158">
        <v>1500</v>
      </c>
      <c r="K115" s="157">
        <f t="shared" si="23"/>
        <v>15000</v>
      </c>
      <c r="L115" s="157">
        <v>21</v>
      </c>
      <c r="M115" s="157">
        <f t="shared" si="24"/>
        <v>0</v>
      </c>
      <c r="N115" s="157">
        <v>5.9000000000000003E-4</v>
      </c>
      <c r="O115" s="157">
        <f t="shared" si="25"/>
        <v>0.01</v>
      </c>
      <c r="P115" s="157">
        <v>0</v>
      </c>
      <c r="Q115" s="157">
        <f t="shared" si="26"/>
        <v>0</v>
      </c>
      <c r="R115" s="157"/>
      <c r="S115" s="157" t="s">
        <v>100</v>
      </c>
      <c r="T115" s="157" t="s">
        <v>101</v>
      </c>
      <c r="U115" s="157">
        <v>0.55000000000000004</v>
      </c>
      <c r="V115" s="157">
        <f t="shared" si="27"/>
        <v>5.5</v>
      </c>
      <c r="W115" s="157"/>
      <c r="X115" s="157" t="s">
        <v>114</v>
      </c>
      <c r="Y115" s="148"/>
      <c r="Z115" s="148"/>
      <c r="AA115" s="148"/>
      <c r="AB115" s="148"/>
      <c r="AC115" s="148"/>
      <c r="AD115" s="148"/>
      <c r="AE115" s="148"/>
      <c r="AF115" s="148"/>
      <c r="AG115" s="148" t="s">
        <v>115</v>
      </c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</row>
    <row r="116" spans="1:60" ht="22.5" outlineLevel="1" x14ac:dyDescent="0.2">
      <c r="A116" s="172">
        <v>68</v>
      </c>
      <c r="B116" s="173" t="s">
        <v>268</v>
      </c>
      <c r="C116" s="181" t="s">
        <v>269</v>
      </c>
      <c r="D116" s="174" t="s">
        <v>99</v>
      </c>
      <c r="E116" s="175">
        <v>1</v>
      </c>
      <c r="F116" s="176">
        <v>0</v>
      </c>
      <c r="G116" s="177">
        <f t="shared" si="21"/>
        <v>0</v>
      </c>
      <c r="H116" s="158">
        <v>0</v>
      </c>
      <c r="I116" s="157">
        <f t="shared" si="22"/>
        <v>0</v>
      </c>
      <c r="J116" s="158">
        <v>2500</v>
      </c>
      <c r="K116" s="157">
        <f t="shared" si="23"/>
        <v>2500</v>
      </c>
      <c r="L116" s="157">
        <v>21</v>
      </c>
      <c r="M116" s="157">
        <f t="shared" si="24"/>
        <v>0</v>
      </c>
      <c r="N116" s="157">
        <v>0</v>
      </c>
      <c r="O116" s="157">
        <f t="shared" si="25"/>
        <v>0</v>
      </c>
      <c r="P116" s="157">
        <v>0</v>
      </c>
      <c r="Q116" s="157">
        <f t="shared" si="26"/>
        <v>0</v>
      </c>
      <c r="R116" s="157"/>
      <c r="S116" s="157" t="s">
        <v>100</v>
      </c>
      <c r="T116" s="157" t="s">
        <v>101</v>
      </c>
      <c r="U116" s="157">
        <v>0</v>
      </c>
      <c r="V116" s="157">
        <f t="shared" si="27"/>
        <v>0</v>
      </c>
      <c r="W116" s="157"/>
      <c r="X116" s="157" t="s">
        <v>114</v>
      </c>
      <c r="Y116" s="148"/>
      <c r="Z116" s="148"/>
      <c r="AA116" s="148"/>
      <c r="AB116" s="148"/>
      <c r="AC116" s="148"/>
      <c r="AD116" s="148"/>
      <c r="AE116" s="148"/>
      <c r="AF116" s="148"/>
      <c r="AG116" s="148" t="s">
        <v>115</v>
      </c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</row>
    <row r="117" spans="1:60" ht="22.5" outlineLevel="1" x14ac:dyDescent="0.2">
      <c r="A117" s="172">
        <v>69</v>
      </c>
      <c r="B117" s="173" t="s">
        <v>270</v>
      </c>
      <c r="C117" s="181" t="s">
        <v>271</v>
      </c>
      <c r="D117" s="174" t="s">
        <v>99</v>
      </c>
      <c r="E117" s="175">
        <v>1</v>
      </c>
      <c r="F117" s="176">
        <v>0</v>
      </c>
      <c r="G117" s="177">
        <f t="shared" si="21"/>
        <v>0</v>
      </c>
      <c r="H117" s="158">
        <v>0</v>
      </c>
      <c r="I117" s="157">
        <f t="shared" si="22"/>
        <v>0</v>
      </c>
      <c r="J117" s="158">
        <v>8500</v>
      </c>
      <c r="K117" s="157">
        <f t="shared" si="23"/>
        <v>8500</v>
      </c>
      <c r="L117" s="157">
        <v>21</v>
      </c>
      <c r="M117" s="157">
        <f t="shared" si="24"/>
        <v>0</v>
      </c>
      <c r="N117" s="157">
        <v>0</v>
      </c>
      <c r="O117" s="157">
        <f t="shared" si="25"/>
        <v>0</v>
      </c>
      <c r="P117" s="157">
        <v>0</v>
      </c>
      <c r="Q117" s="157">
        <f t="shared" si="26"/>
        <v>0</v>
      </c>
      <c r="R117" s="157"/>
      <c r="S117" s="157" t="s">
        <v>100</v>
      </c>
      <c r="T117" s="157" t="s">
        <v>101</v>
      </c>
      <c r="U117" s="157">
        <v>0</v>
      </c>
      <c r="V117" s="157">
        <f t="shared" si="27"/>
        <v>0</v>
      </c>
      <c r="W117" s="157"/>
      <c r="X117" s="157" t="s">
        <v>114</v>
      </c>
      <c r="Y117" s="148"/>
      <c r="Z117" s="148"/>
      <c r="AA117" s="148"/>
      <c r="AB117" s="148"/>
      <c r="AC117" s="148"/>
      <c r="AD117" s="148"/>
      <c r="AE117" s="148"/>
      <c r="AF117" s="148"/>
      <c r="AG117" s="148" t="s">
        <v>115</v>
      </c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</row>
    <row r="118" spans="1:60" ht="22.5" outlineLevel="1" x14ac:dyDescent="0.2">
      <c r="A118" s="172">
        <v>70</v>
      </c>
      <c r="B118" s="173" t="s">
        <v>272</v>
      </c>
      <c r="C118" s="181" t="s">
        <v>273</v>
      </c>
      <c r="D118" s="174" t="s">
        <v>99</v>
      </c>
      <c r="E118" s="175">
        <v>1</v>
      </c>
      <c r="F118" s="176">
        <v>0</v>
      </c>
      <c r="G118" s="177">
        <f t="shared" si="21"/>
        <v>0</v>
      </c>
      <c r="H118" s="158">
        <v>0</v>
      </c>
      <c r="I118" s="157">
        <f t="shared" si="22"/>
        <v>0</v>
      </c>
      <c r="J118" s="158">
        <v>3000</v>
      </c>
      <c r="K118" s="157">
        <f t="shared" si="23"/>
        <v>3000</v>
      </c>
      <c r="L118" s="157">
        <v>21</v>
      </c>
      <c r="M118" s="157">
        <f t="shared" si="24"/>
        <v>0</v>
      </c>
      <c r="N118" s="157">
        <v>0</v>
      </c>
      <c r="O118" s="157">
        <f t="shared" si="25"/>
        <v>0</v>
      </c>
      <c r="P118" s="157">
        <v>0</v>
      </c>
      <c r="Q118" s="157">
        <f t="shared" si="26"/>
        <v>0</v>
      </c>
      <c r="R118" s="157"/>
      <c r="S118" s="157" t="s">
        <v>100</v>
      </c>
      <c r="T118" s="157" t="s">
        <v>101</v>
      </c>
      <c r="U118" s="157">
        <v>0</v>
      </c>
      <c r="V118" s="157">
        <f t="shared" si="27"/>
        <v>0</v>
      </c>
      <c r="W118" s="157"/>
      <c r="X118" s="157" t="s">
        <v>114</v>
      </c>
      <c r="Y118" s="148"/>
      <c r="Z118" s="148"/>
      <c r="AA118" s="148"/>
      <c r="AB118" s="148"/>
      <c r="AC118" s="148"/>
      <c r="AD118" s="148"/>
      <c r="AE118" s="148"/>
      <c r="AF118" s="148"/>
      <c r="AG118" s="148" t="s">
        <v>115</v>
      </c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</row>
    <row r="119" spans="1:60" ht="45" outlineLevel="1" x14ac:dyDescent="0.2">
      <c r="A119" s="172">
        <v>71</v>
      </c>
      <c r="B119" s="173" t="s">
        <v>274</v>
      </c>
      <c r="C119" s="181" t="s">
        <v>275</v>
      </c>
      <c r="D119" s="174" t="s">
        <v>99</v>
      </c>
      <c r="E119" s="175">
        <v>1</v>
      </c>
      <c r="F119" s="176">
        <v>0</v>
      </c>
      <c r="G119" s="177">
        <f t="shared" si="21"/>
        <v>0</v>
      </c>
      <c r="H119" s="158">
        <v>299138</v>
      </c>
      <c r="I119" s="157">
        <f t="shared" si="22"/>
        <v>299138</v>
      </c>
      <c r="J119" s="158">
        <v>0</v>
      </c>
      <c r="K119" s="157">
        <f t="shared" si="23"/>
        <v>0</v>
      </c>
      <c r="L119" s="157">
        <v>21</v>
      </c>
      <c r="M119" s="157">
        <f t="shared" si="24"/>
        <v>0</v>
      </c>
      <c r="N119" s="157">
        <v>0</v>
      </c>
      <c r="O119" s="157">
        <f t="shared" si="25"/>
        <v>0</v>
      </c>
      <c r="P119" s="157">
        <v>0</v>
      </c>
      <c r="Q119" s="157">
        <f t="shared" si="26"/>
        <v>0</v>
      </c>
      <c r="R119" s="157"/>
      <c r="S119" s="157" t="s">
        <v>100</v>
      </c>
      <c r="T119" s="157" t="s">
        <v>101</v>
      </c>
      <c r="U119" s="157">
        <v>0</v>
      </c>
      <c r="V119" s="157">
        <f t="shared" si="27"/>
        <v>0</v>
      </c>
      <c r="W119" s="157"/>
      <c r="X119" s="157" t="s">
        <v>102</v>
      </c>
      <c r="Y119" s="148"/>
      <c r="Z119" s="148"/>
      <c r="AA119" s="148"/>
      <c r="AB119" s="148"/>
      <c r="AC119" s="148"/>
      <c r="AD119" s="148"/>
      <c r="AE119" s="148"/>
      <c r="AF119" s="148"/>
      <c r="AG119" s="148" t="s">
        <v>103</v>
      </c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</row>
    <row r="120" spans="1:60" ht="33.75" outlineLevel="1" x14ac:dyDescent="0.2">
      <c r="A120" s="172">
        <v>72</v>
      </c>
      <c r="B120" s="173" t="s">
        <v>276</v>
      </c>
      <c r="C120" s="181" t="s">
        <v>277</v>
      </c>
      <c r="D120" s="174" t="s">
        <v>99</v>
      </c>
      <c r="E120" s="175">
        <v>1</v>
      </c>
      <c r="F120" s="176">
        <v>0</v>
      </c>
      <c r="G120" s="177">
        <f t="shared" si="21"/>
        <v>0</v>
      </c>
      <c r="H120" s="158">
        <v>300375</v>
      </c>
      <c r="I120" s="157">
        <f t="shared" si="22"/>
        <v>300375</v>
      </c>
      <c r="J120" s="158">
        <v>0</v>
      </c>
      <c r="K120" s="157">
        <f t="shared" si="23"/>
        <v>0</v>
      </c>
      <c r="L120" s="157">
        <v>21</v>
      </c>
      <c r="M120" s="157">
        <f t="shared" si="24"/>
        <v>0</v>
      </c>
      <c r="N120" s="157">
        <v>0</v>
      </c>
      <c r="O120" s="157">
        <f t="shared" si="25"/>
        <v>0</v>
      </c>
      <c r="P120" s="157">
        <v>0</v>
      </c>
      <c r="Q120" s="157">
        <f t="shared" si="26"/>
        <v>0</v>
      </c>
      <c r="R120" s="157"/>
      <c r="S120" s="157" t="s">
        <v>100</v>
      </c>
      <c r="T120" s="157" t="s">
        <v>101</v>
      </c>
      <c r="U120" s="157">
        <v>0</v>
      </c>
      <c r="V120" s="157">
        <f t="shared" si="27"/>
        <v>0</v>
      </c>
      <c r="W120" s="157"/>
      <c r="X120" s="157" t="s">
        <v>102</v>
      </c>
      <c r="Y120" s="148"/>
      <c r="Z120" s="148"/>
      <c r="AA120" s="148"/>
      <c r="AB120" s="148"/>
      <c r="AC120" s="148"/>
      <c r="AD120" s="148"/>
      <c r="AE120" s="148"/>
      <c r="AF120" s="148"/>
      <c r="AG120" s="148" t="s">
        <v>103</v>
      </c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</row>
    <row r="121" spans="1:60" ht="45" outlineLevel="1" x14ac:dyDescent="0.2">
      <c r="A121" s="166">
        <v>73</v>
      </c>
      <c r="B121" s="167" t="s">
        <v>278</v>
      </c>
      <c r="C121" s="182" t="s">
        <v>279</v>
      </c>
      <c r="D121" s="168" t="s">
        <v>99</v>
      </c>
      <c r="E121" s="169">
        <v>1</v>
      </c>
      <c r="F121" s="170">
        <v>0</v>
      </c>
      <c r="G121" s="171">
        <f t="shared" si="21"/>
        <v>0</v>
      </c>
      <c r="H121" s="158">
        <v>61532</v>
      </c>
      <c r="I121" s="157">
        <f t="shared" si="22"/>
        <v>61532</v>
      </c>
      <c r="J121" s="158">
        <v>0</v>
      </c>
      <c r="K121" s="157">
        <f t="shared" si="23"/>
        <v>0</v>
      </c>
      <c r="L121" s="157">
        <v>21</v>
      </c>
      <c r="M121" s="157">
        <f t="shared" si="24"/>
        <v>0</v>
      </c>
      <c r="N121" s="157">
        <v>0</v>
      </c>
      <c r="O121" s="157">
        <f t="shared" si="25"/>
        <v>0</v>
      </c>
      <c r="P121" s="157">
        <v>0</v>
      </c>
      <c r="Q121" s="157">
        <f t="shared" si="26"/>
        <v>0</v>
      </c>
      <c r="R121" s="157"/>
      <c r="S121" s="157" t="s">
        <v>100</v>
      </c>
      <c r="T121" s="157" t="s">
        <v>101</v>
      </c>
      <c r="U121" s="157">
        <v>0</v>
      </c>
      <c r="V121" s="157">
        <f t="shared" si="27"/>
        <v>0</v>
      </c>
      <c r="W121" s="157"/>
      <c r="X121" s="157" t="s">
        <v>102</v>
      </c>
      <c r="Y121" s="148"/>
      <c r="Z121" s="148"/>
      <c r="AA121" s="148"/>
      <c r="AB121" s="148"/>
      <c r="AC121" s="148"/>
      <c r="AD121" s="148"/>
      <c r="AE121" s="148"/>
      <c r="AF121" s="148"/>
      <c r="AG121" s="148" t="s">
        <v>103</v>
      </c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</row>
    <row r="122" spans="1:60" outlineLevel="1" x14ac:dyDescent="0.2">
      <c r="A122" s="155"/>
      <c r="B122" s="156"/>
      <c r="C122" s="247" t="s">
        <v>280</v>
      </c>
      <c r="D122" s="249"/>
      <c r="E122" s="249"/>
      <c r="F122" s="249"/>
      <c r="G122" s="249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8"/>
      <c r="Z122" s="148"/>
      <c r="AA122" s="148"/>
      <c r="AB122" s="148"/>
      <c r="AC122" s="148"/>
      <c r="AD122" s="148"/>
      <c r="AE122" s="148"/>
      <c r="AF122" s="148"/>
      <c r="AG122" s="148" t="s">
        <v>221</v>
      </c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</row>
    <row r="123" spans="1:60" outlineLevel="1" x14ac:dyDescent="0.2">
      <c r="A123" s="155"/>
      <c r="B123" s="156"/>
      <c r="C123" s="245" t="s">
        <v>281</v>
      </c>
      <c r="D123" s="248"/>
      <c r="E123" s="248"/>
      <c r="F123" s="248"/>
      <c r="G123" s="248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8"/>
      <c r="Z123" s="148"/>
      <c r="AA123" s="148"/>
      <c r="AB123" s="148"/>
      <c r="AC123" s="148"/>
      <c r="AD123" s="148"/>
      <c r="AE123" s="148"/>
      <c r="AF123" s="148"/>
      <c r="AG123" s="148" t="s">
        <v>221</v>
      </c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</row>
    <row r="124" spans="1:60" outlineLevel="1" x14ac:dyDescent="0.2">
      <c r="A124" s="155"/>
      <c r="B124" s="156"/>
      <c r="C124" s="245" t="s">
        <v>282</v>
      </c>
      <c r="D124" s="248"/>
      <c r="E124" s="248"/>
      <c r="F124" s="248"/>
      <c r="G124" s="248"/>
      <c r="H124" s="157"/>
      <c r="I124" s="157"/>
      <c r="J124" s="157"/>
      <c r="K124" s="157"/>
      <c r="L124" s="157"/>
      <c r="M124" s="157"/>
      <c r="N124" s="157"/>
      <c r="O124" s="157"/>
      <c r="P124" s="157"/>
      <c r="Q124" s="157"/>
      <c r="R124" s="157"/>
      <c r="S124" s="157"/>
      <c r="T124" s="157"/>
      <c r="U124" s="157"/>
      <c r="V124" s="157"/>
      <c r="W124" s="157"/>
      <c r="X124" s="157"/>
      <c r="Y124" s="148"/>
      <c r="Z124" s="148"/>
      <c r="AA124" s="148"/>
      <c r="AB124" s="148"/>
      <c r="AC124" s="148"/>
      <c r="AD124" s="148"/>
      <c r="AE124" s="148"/>
      <c r="AF124" s="148"/>
      <c r="AG124" s="148" t="s">
        <v>221</v>
      </c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</row>
    <row r="125" spans="1:60" outlineLevel="1" x14ac:dyDescent="0.2">
      <c r="A125" s="155"/>
      <c r="B125" s="156"/>
      <c r="C125" s="245" t="s">
        <v>283</v>
      </c>
      <c r="D125" s="248"/>
      <c r="E125" s="248"/>
      <c r="F125" s="248"/>
      <c r="G125" s="248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8"/>
      <c r="Z125" s="148"/>
      <c r="AA125" s="148"/>
      <c r="AB125" s="148"/>
      <c r="AC125" s="148"/>
      <c r="AD125" s="148"/>
      <c r="AE125" s="148"/>
      <c r="AF125" s="148"/>
      <c r="AG125" s="148" t="s">
        <v>221</v>
      </c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</row>
    <row r="126" spans="1:60" outlineLevel="1" x14ac:dyDescent="0.2">
      <c r="A126" s="172">
        <v>74</v>
      </c>
      <c r="B126" s="173" t="s">
        <v>284</v>
      </c>
      <c r="C126" s="181" t="s">
        <v>285</v>
      </c>
      <c r="D126" s="174" t="s">
        <v>99</v>
      </c>
      <c r="E126" s="175">
        <v>2</v>
      </c>
      <c r="F126" s="176">
        <v>0</v>
      </c>
      <c r="G126" s="177">
        <f>ROUND(E126*F126,2)</f>
        <v>0</v>
      </c>
      <c r="H126" s="158">
        <v>8065</v>
      </c>
      <c r="I126" s="157">
        <f>ROUND(E126*H126,2)</f>
        <v>16130</v>
      </c>
      <c r="J126" s="158">
        <v>0</v>
      </c>
      <c r="K126" s="157">
        <f>ROUND(E126*J126,2)</f>
        <v>0</v>
      </c>
      <c r="L126" s="157">
        <v>21</v>
      </c>
      <c r="M126" s="157">
        <f>G126*(1+L126/100)</f>
        <v>0</v>
      </c>
      <c r="N126" s="157">
        <v>2.2200000000000001E-2</v>
      </c>
      <c r="O126" s="157">
        <f>ROUND(E126*N126,2)</f>
        <v>0.04</v>
      </c>
      <c r="P126" s="157">
        <v>0</v>
      </c>
      <c r="Q126" s="157">
        <f>ROUND(E126*P126,2)</f>
        <v>0</v>
      </c>
      <c r="R126" s="157"/>
      <c r="S126" s="157" t="s">
        <v>100</v>
      </c>
      <c r="T126" s="157" t="s">
        <v>113</v>
      </c>
      <c r="U126" s="157">
        <v>0</v>
      </c>
      <c r="V126" s="157">
        <f>ROUND(E126*U126,2)</f>
        <v>0</v>
      </c>
      <c r="W126" s="157"/>
      <c r="X126" s="157" t="s">
        <v>102</v>
      </c>
      <c r="Y126" s="148"/>
      <c r="Z126" s="148"/>
      <c r="AA126" s="148"/>
      <c r="AB126" s="148"/>
      <c r="AC126" s="148"/>
      <c r="AD126" s="148"/>
      <c r="AE126" s="148"/>
      <c r="AF126" s="148"/>
      <c r="AG126" s="148" t="s">
        <v>103</v>
      </c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</row>
    <row r="127" spans="1:60" ht="22.5" outlineLevel="1" x14ac:dyDescent="0.2">
      <c r="A127" s="172">
        <v>75</v>
      </c>
      <c r="B127" s="173" t="s">
        <v>286</v>
      </c>
      <c r="C127" s="181" t="s">
        <v>287</v>
      </c>
      <c r="D127" s="174" t="s">
        <v>99</v>
      </c>
      <c r="E127" s="175">
        <v>1</v>
      </c>
      <c r="F127" s="176">
        <v>0</v>
      </c>
      <c r="G127" s="177">
        <f>ROUND(E127*F127,2)</f>
        <v>0</v>
      </c>
      <c r="H127" s="158">
        <v>29630</v>
      </c>
      <c r="I127" s="157">
        <f>ROUND(E127*H127,2)</f>
        <v>29630</v>
      </c>
      <c r="J127" s="158">
        <v>0</v>
      </c>
      <c r="K127" s="157">
        <f>ROUND(E127*J127,2)</f>
        <v>0</v>
      </c>
      <c r="L127" s="157">
        <v>21</v>
      </c>
      <c r="M127" s="157">
        <f>G127*(1+L127/100)</f>
        <v>0</v>
      </c>
      <c r="N127" s="157">
        <v>0</v>
      </c>
      <c r="O127" s="157">
        <f>ROUND(E127*N127,2)</f>
        <v>0</v>
      </c>
      <c r="P127" s="157">
        <v>0</v>
      </c>
      <c r="Q127" s="157">
        <f>ROUND(E127*P127,2)</f>
        <v>0</v>
      </c>
      <c r="R127" s="157"/>
      <c r="S127" s="157" t="s">
        <v>100</v>
      </c>
      <c r="T127" s="157" t="s">
        <v>101</v>
      </c>
      <c r="U127" s="157">
        <v>0</v>
      </c>
      <c r="V127" s="157">
        <f>ROUND(E127*U127,2)</f>
        <v>0</v>
      </c>
      <c r="W127" s="157"/>
      <c r="X127" s="157" t="s">
        <v>102</v>
      </c>
      <c r="Y127" s="148"/>
      <c r="Z127" s="148"/>
      <c r="AA127" s="148"/>
      <c r="AB127" s="148"/>
      <c r="AC127" s="148"/>
      <c r="AD127" s="148"/>
      <c r="AE127" s="148"/>
      <c r="AF127" s="148"/>
      <c r="AG127" s="148" t="s">
        <v>103</v>
      </c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</row>
    <row r="128" spans="1:60" ht="22.5" outlineLevel="1" x14ac:dyDescent="0.2">
      <c r="A128" s="166">
        <v>76</v>
      </c>
      <c r="B128" s="167" t="s">
        <v>288</v>
      </c>
      <c r="C128" s="182" t="s">
        <v>289</v>
      </c>
      <c r="D128" s="168" t="s">
        <v>99</v>
      </c>
      <c r="E128" s="169">
        <v>1</v>
      </c>
      <c r="F128" s="170">
        <v>0</v>
      </c>
      <c r="G128" s="171">
        <f>ROUND(E128*F128,2)</f>
        <v>0</v>
      </c>
      <c r="H128" s="158">
        <v>295150</v>
      </c>
      <c r="I128" s="157">
        <f>ROUND(E128*H128,2)</f>
        <v>295150</v>
      </c>
      <c r="J128" s="158">
        <v>0</v>
      </c>
      <c r="K128" s="157">
        <f>ROUND(E128*J128,2)</f>
        <v>0</v>
      </c>
      <c r="L128" s="157">
        <v>21</v>
      </c>
      <c r="M128" s="157">
        <f>G128*(1+L128/100)</f>
        <v>0</v>
      </c>
      <c r="N128" s="157">
        <v>0</v>
      </c>
      <c r="O128" s="157">
        <f>ROUND(E128*N128,2)</f>
        <v>0</v>
      </c>
      <c r="P128" s="157">
        <v>0</v>
      </c>
      <c r="Q128" s="157">
        <f>ROUND(E128*P128,2)</f>
        <v>0</v>
      </c>
      <c r="R128" s="157"/>
      <c r="S128" s="157" t="s">
        <v>100</v>
      </c>
      <c r="T128" s="157" t="s">
        <v>101</v>
      </c>
      <c r="U128" s="157">
        <v>0</v>
      </c>
      <c r="V128" s="157">
        <f>ROUND(E128*U128,2)</f>
        <v>0</v>
      </c>
      <c r="W128" s="157"/>
      <c r="X128" s="157" t="s">
        <v>102</v>
      </c>
      <c r="Y128" s="148"/>
      <c r="Z128" s="148"/>
      <c r="AA128" s="148"/>
      <c r="AB128" s="148"/>
      <c r="AC128" s="148"/>
      <c r="AD128" s="148"/>
      <c r="AE128" s="148"/>
      <c r="AF128" s="148"/>
      <c r="AG128" s="148" t="s">
        <v>103</v>
      </c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</row>
    <row r="129" spans="1:60" outlineLevel="1" x14ac:dyDescent="0.2">
      <c r="A129" s="155"/>
      <c r="B129" s="156"/>
      <c r="C129" s="247" t="s">
        <v>290</v>
      </c>
      <c r="D129" s="249"/>
      <c r="E129" s="249"/>
      <c r="F129" s="249"/>
      <c r="G129" s="249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8"/>
      <c r="Z129" s="148"/>
      <c r="AA129" s="148"/>
      <c r="AB129" s="148"/>
      <c r="AC129" s="148"/>
      <c r="AD129" s="148"/>
      <c r="AE129" s="148"/>
      <c r="AF129" s="148"/>
      <c r="AG129" s="148" t="s">
        <v>221</v>
      </c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</row>
    <row r="130" spans="1:60" outlineLevel="1" x14ac:dyDescent="0.2">
      <c r="A130" s="155"/>
      <c r="B130" s="156"/>
      <c r="C130" s="245" t="s">
        <v>291</v>
      </c>
      <c r="D130" s="248"/>
      <c r="E130" s="248"/>
      <c r="F130" s="248"/>
      <c r="G130" s="248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8"/>
      <c r="Z130" s="148"/>
      <c r="AA130" s="148"/>
      <c r="AB130" s="148"/>
      <c r="AC130" s="148"/>
      <c r="AD130" s="148"/>
      <c r="AE130" s="148"/>
      <c r="AF130" s="148"/>
      <c r="AG130" s="148" t="s">
        <v>221</v>
      </c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</row>
    <row r="131" spans="1:60" outlineLevel="1" x14ac:dyDescent="0.2">
      <c r="A131" s="155"/>
      <c r="B131" s="156"/>
      <c r="C131" s="245" t="s">
        <v>292</v>
      </c>
      <c r="D131" s="248"/>
      <c r="E131" s="248"/>
      <c r="F131" s="248"/>
      <c r="G131" s="248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8"/>
      <c r="Z131" s="148"/>
      <c r="AA131" s="148"/>
      <c r="AB131" s="148"/>
      <c r="AC131" s="148"/>
      <c r="AD131" s="148"/>
      <c r="AE131" s="148"/>
      <c r="AF131" s="148"/>
      <c r="AG131" s="148" t="s">
        <v>221</v>
      </c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</row>
    <row r="132" spans="1:60" outlineLevel="1" x14ac:dyDescent="0.2">
      <c r="A132" s="155"/>
      <c r="B132" s="156"/>
      <c r="C132" s="183" t="s">
        <v>595</v>
      </c>
      <c r="D132" s="178"/>
      <c r="E132" s="178"/>
      <c r="F132" s="178"/>
      <c r="G132" s="178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</row>
    <row r="133" spans="1:60" ht="33.75" outlineLevel="1" x14ac:dyDescent="0.2">
      <c r="A133" s="166">
        <v>77</v>
      </c>
      <c r="B133" s="167" t="s">
        <v>293</v>
      </c>
      <c r="C133" s="182" t="s">
        <v>294</v>
      </c>
      <c r="D133" s="168" t="s">
        <v>99</v>
      </c>
      <c r="E133" s="169">
        <v>1</v>
      </c>
      <c r="F133" s="170">
        <v>0</v>
      </c>
      <c r="G133" s="171">
        <f>ROUND(E133*F133,2)</f>
        <v>0</v>
      </c>
      <c r="H133" s="158">
        <v>193055</v>
      </c>
      <c r="I133" s="157">
        <f>ROUND(E133*H133,2)</f>
        <v>193055</v>
      </c>
      <c r="J133" s="158">
        <v>0</v>
      </c>
      <c r="K133" s="157">
        <f>ROUND(E133*J133,2)</f>
        <v>0</v>
      </c>
      <c r="L133" s="157">
        <v>21</v>
      </c>
      <c r="M133" s="157">
        <f>G133*(1+L133/100)</f>
        <v>0</v>
      </c>
      <c r="N133" s="157">
        <v>0</v>
      </c>
      <c r="O133" s="157">
        <f>ROUND(E133*N133,2)</f>
        <v>0</v>
      </c>
      <c r="P133" s="157">
        <v>0</v>
      </c>
      <c r="Q133" s="157">
        <f>ROUND(E133*P133,2)</f>
        <v>0</v>
      </c>
      <c r="R133" s="157"/>
      <c r="S133" s="157" t="s">
        <v>100</v>
      </c>
      <c r="T133" s="157" t="s">
        <v>101</v>
      </c>
      <c r="U133" s="157">
        <v>0</v>
      </c>
      <c r="V133" s="157">
        <f>ROUND(E133*U133,2)</f>
        <v>0</v>
      </c>
      <c r="W133" s="157"/>
      <c r="X133" s="157" t="s">
        <v>102</v>
      </c>
      <c r="Y133" s="148"/>
      <c r="Z133" s="148"/>
      <c r="AA133" s="148"/>
      <c r="AB133" s="148"/>
      <c r="AC133" s="148"/>
      <c r="AD133" s="148"/>
      <c r="AE133" s="148"/>
      <c r="AF133" s="148"/>
      <c r="AG133" s="148" t="s">
        <v>103</v>
      </c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</row>
    <row r="134" spans="1:60" outlineLevel="1" x14ac:dyDescent="0.2">
      <c r="A134" s="155"/>
      <c r="B134" s="156"/>
      <c r="C134" s="247" t="s">
        <v>295</v>
      </c>
      <c r="D134" s="249"/>
      <c r="E134" s="249"/>
      <c r="F134" s="249"/>
      <c r="G134" s="249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8"/>
      <c r="Z134" s="148"/>
      <c r="AA134" s="148"/>
      <c r="AB134" s="148"/>
      <c r="AC134" s="148"/>
      <c r="AD134" s="148"/>
      <c r="AE134" s="148"/>
      <c r="AF134" s="148"/>
      <c r="AG134" s="148" t="s">
        <v>221</v>
      </c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</row>
    <row r="135" spans="1:60" ht="33.75" outlineLevel="1" x14ac:dyDescent="0.2">
      <c r="A135" s="172">
        <v>78</v>
      </c>
      <c r="B135" s="173" t="s">
        <v>296</v>
      </c>
      <c r="C135" s="181" t="s">
        <v>297</v>
      </c>
      <c r="D135" s="174" t="s">
        <v>99</v>
      </c>
      <c r="E135" s="175">
        <v>1</v>
      </c>
      <c r="F135" s="176">
        <v>0</v>
      </c>
      <c r="G135" s="177">
        <f t="shared" ref="G135:G143" si="28">ROUND(E135*F135,2)</f>
        <v>0</v>
      </c>
      <c r="H135" s="158">
        <v>152700</v>
      </c>
      <c r="I135" s="157">
        <f t="shared" ref="I135:I143" si="29">ROUND(E135*H135,2)</f>
        <v>152700</v>
      </c>
      <c r="J135" s="158">
        <v>0</v>
      </c>
      <c r="K135" s="157">
        <f t="shared" ref="K135:K143" si="30">ROUND(E135*J135,2)</f>
        <v>0</v>
      </c>
      <c r="L135" s="157">
        <v>21</v>
      </c>
      <c r="M135" s="157">
        <f t="shared" ref="M135:M143" si="31">G135*(1+L135/100)</f>
        <v>0</v>
      </c>
      <c r="N135" s="157">
        <v>0</v>
      </c>
      <c r="O135" s="157">
        <f t="shared" ref="O135:O143" si="32">ROUND(E135*N135,2)</f>
        <v>0</v>
      </c>
      <c r="P135" s="157">
        <v>0</v>
      </c>
      <c r="Q135" s="157">
        <f t="shared" ref="Q135:Q143" si="33">ROUND(E135*P135,2)</f>
        <v>0</v>
      </c>
      <c r="R135" s="157"/>
      <c r="S135" s="157" t="s">
        <v>100</v>
      </c>
      <c r="T135" s="157" t="s">
        <v>101</v>
      </c>
      <c r="U135" s="157">
        <v>0</v>
      </c>
      <c r="V135" s="157">
        <f t="shared" ref="V135:V143" si="34">ROUND(E135*U135,2)</f>
        <v>0</v>
      </c>
      <c r="W135" s="157"/>
      <c r="X135" s="157" t="s">
        <v>102</v>
      </c>
      <c r="Y135" s="148"/>
      <c r="Z135" s="148"/>
      <c r="AA135" s="148"/>
      <c r="AB135" s="148"/>
      <c r="AC135" s="148"/>
      <c r="AD135" s="148"/>
      <c r="AE135" s="148"/>
      <c r="AF135" s="148"/>
      <c r="AG135" s="148" t="s">
        <v>103</v>
      </c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</row>
    <row r="136" spans="1:60" ht="33.75" outlineLevel="1" x14ac:dyDescent="0.2">
      <c r="A136" s="172">
        <v>79</v>
      </c>
      <c r="B136" s="173" t="s">
        <v>298</v>
      </c>
      <c r="C136" s="181" t="s">
        <v>600</v>
      </c>
      <c r="D136" s="174" t="s">
        <v>99</v>
      </c>
      <c r="E136" s="175">
        <v>1</v>
      </c>
      <c r="F136" s="176">
        <v>0</v>
      </c>
      <c r="G136" s="177">
        <f t="shared" si="28"/>
        <v>0</v>
      </c>
      <c r="H136" s="158">
        <v>269906</v>
      </c>
      <c r="I136" s="157">
        <f t="shared" si="29"/>
        <v>269906</v>
      </c>
      <c r="J136" s="158">
        <v>0</v>
      </c>
      <c r="K136" s="157">
        <f t="shared" si="30"/>
        <v>0</v>
      </c>
      <c r="L136" s="157">
        <v>21</v>
      </c>
      <c r="M136" s="157">
        <f t="shared" si="31"/>
        <v>0</v>
      </c>
      <c r="N136" s="157">
        <v>0</v>
      </c>
      <c r="O136" s="157">
        <f t="shared" si="32"/>
        <v>0</v>
      </c>
      <c r="P136" s="157">
        <v>0</v>
      </c>
      <c r="Q136" s="157">
        <f t="shared" si="33"/>
        <v>0</v>
      </c>
      <c r="R136" s="157"/>
      <c r="S136" s="157" t="s">
        <v>100</v>
      </c>
      <c r="T136" s="157" t="s">
        <v>101</v>
      </c>
      <c r="U136" s="157">
        <v>0</v>
      </c>
      <c r="V136" s="157">
        <f t="shared" si="34"/>
        <v>0</v>
      </c>
      <c r="W136" s="157"/>
      <c r="X136" s="157" t="s">
        <v>102</v>
      </c>
      <c r="Y136" s="148"/>
      <c r="Z136" s="188"/>
      <c r="AA136" s="148"/>
      <c r="AB136" s="148"/>
      <c r="AC136" s="148"/>
      <c r="AD136" s="148"/>
      <c r="AE136" s="148"/>
      <c r="AF136" s="148"/>
      <c r="AG136" s="148" t="s">
        <v>103</v>
      </c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</row>
    <row r="137" spans="1:60" ht="33.75" outlineLevel="1" x14ac:dyDescent="0.2">
      <c r="A137" s="172">
        <v>80</v>
      </c>
      <c r="B137" s="173" t="s">
        <v>299</v>
      </c>
      <c r="C137" s="181" t="s">
        <v>609</v>
      </c>
      <c r="D137" s="174" t="s">
        <v>99</v>
      </c>
      <c r="E137" s="175">
        <v>1</v>
      </c>
      <c r="F137" s="176">
        <v>0</v>
      </c>
      <c r="G137" s="177">
        <f t="shared" si="28"/>
        <v>0</v>
      </c>
      <c r="H137" s="158">
        <v>410904</v>
      </c>
      <c r="I137" s="157">
        <f t="shared" si="29"/>
        <v>410904</v>
      </c>
      <c r="J137" s="158">
        <v>0</v>
      </c>
      <c r="K137" s="157">
        <f t="shared" si="30"/>
        <v>0</v>
      </c>
      <c r="L137" s="157">
        <v>21</v>
      </c>
      <c r="M137" s="157">
        <f t="shared" si="31"/>
        <v>0</v>
      </c>
      <c r="N137" s="157">
        <v>0</v>
      </c>
      <c r="O137" s="157">
        <f t="shared" si="32"/>
        <v>0</v>
      </c>
      <c r="P137" s="157">
        <v>0</v>
      </c>
      <c r="Q137" s="157">
        <f t="shared" si="33"/>
        <v>0</v>
      </c>
      <c r="R137" s="157"/>
      <c r="S137" s="157" t="s">
        <v>100</v>
      </c>
      <c r="T137" s="157" t="s">
        <v>101</v>
      </c>
      <c r="U137" s="157">
        <v>0</v>
      </c>
      <c r="V137" s="157">
        <f t="shared" si="34"/>
        <v>0</v>
      </c>
      <c r="W137" s="157"/>
      <c r="X137" s="157" t="s">
        <v>102</v>
      </c>
      <c r="Y137" s="148"/>
      <c r="Z137" s="188"/>
      <c r="AA137" s="148"/>
      <c r="AB137" s="148"/>
      <c r="AC137" s="148"/>
      <c r="AD137" s="148"/>
      <c r="AE137" s="148"/>
      <c r="AF137" s="148"/>
      <c r="AG137" s="148" t="s">
        <v>103</v>
      </c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</row>
    <row r="138" spans="1:60" ht="33.75" outlineLevel="1" x14ac:dyDescent="0.2">
      <c r="A138" s="172">
        <v>81</v>
      </c>
      <c r="B138" s="173" t="s">
        <v>300</v>
      </c>
      <c r="C138" s="181" t="s">
        <v>301</v>
      </c>
      <c r="D138" s="174" t="s">
        <v>99</v>
      </c>
      <c r="E138" s="175">
        <v>1</v>
      </c>
      <c r="F138" s="176">
        <v>0</v>
      </c>
      <c r="G138" s="177">
        <f t="shared" si="28"/>
        <v>0</v>
      </c>
      <c r="H138" s="158">
        <v>152126</v>
      </c>
      <c r="I138" s="157">
        <f t="shared" si="29"/>
        <v>152126</v>
      </c>
      <c r="J138" s="158">
        <v>0</v>
      </c>
      <c r="K138" s="157">
        <f t="shared" si="30"/>
        <v>0</v>
      </c>
      <c r="L138" s="157">
        <v>21</v>
      </c>
      <c r="M138" s="157">
        <f t="shared" si="31"/>
        <v>0</v>
      </c>
      <c r="N138" s="157">
        <v>0</v>
      </c>
      <c r="O138" s="157">
        <f t="shared" si="32"/>
        <v>0</v>
      </c>
      <c r="P138" s="157">
        <v>0</v>
      </c>
      <c r="Q138" s="157">
        <f t="shared" si="33"/>
        <v>0</v>
      </c>
      <c r="R138" s="157"/>
      <c r="S138" s="157" t="s">
        <v>100</v>
      </c>
      <c r="T138" s="157" t="s">
        <v>101</v>
      </c>
      <c r="U138" s="157">
        <v>0</v>
      </c>
      <c r="V138" s="157">
        <f t="shared" si="34"/>
        <v>0</v>
      </c>
      <c r="W138" s="157"/>
      <c r="X138" s="157" t="s">
        <v>102</v>
      </c>
      <c r="Y138" s="148"/>
      <c r="Z138" s="148"/>
      <c r="AA138" s="148"/>
      <c r="AB138" s="148"/>
      <c r="AC138" s="148"/>
      <c r="AD138" s="148"/>
      <c r="AE138" s="148"/>
      <c r="AF138" s="148"/>
      <c r="AG138" s="148" t="s">
        <v>103</v>
      </c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</row>
    <row r="139" spans="1:60" ht="33.75" outlineLevel="1" x14ac:dyDescent="0.2">
      <c r="A139" s="172">
        <v>82</v>
      </c>
      <c r="B139" s="173" t="s">
        <v>302</v>
      </c>
      <c r="C139" s="181" t="s">
        <v>303</v>
      </c>
      <c r="D139" s="174" t="s">
        <v>99</v>
      </c>
      <c r="E139" s="175">
        <v>1</v>
      </c>
      <c r="F139" s="176">
        <v>0</v>
      </c>
      <c r="G139" s="177">
        <f t="shared" si="28"/>
        <v>0</v>
      </c>
      <c r="H139" s="158">
        <v>25116</v>
      </c>
      <c r="I139" s="157">
        <f t="shared" si="29"/>
        <v>25116</v>
      </c>
      <c r="J139" s="158">
        <v>0</v>
      </c>
      <c r="K139" s="157">
        <f t="shared" si="30"/>
        <v>0</v>
      </c>
      <c r="L139" s="157">
        <v>21</v>
      </c>
      <c r="M139" s="157">
        <f t="shared" si="31"/>
        <v>0</v>
      </c>
      <c r="N139" s="157">
        <v>0</v>
      </c>
      <c r="O139" s="157">
        <f t="shared" si="32"/>
        <v>0</v>
      </c>
      <c r="P139" s="157">
        <v>0</v>
      </c>
      <c r="Q139" s="157">
        <f t="shared" si="33"/>
        <v>0</v>
      </c>
      <c r="R139" s="157"/>
      <c r="S139" s="157" t="s">
        <v>100</v>
      </c>
      <c r="T139" s="157" t="s">
        <v>101</v>
      </c>
      <c r="U139" s="157">
        <v>0</v>
      </c>
      <c r="V139" s="157">
        <f t="shared" si="34"/>
        <v>0</v>
      </c>
      <c r="W139" s="157"/>
      <c r="X139" s="157" t="s">
        <v>102</v>
      </c>
      <c r="Y139" s="148"/>
      <c r="Z139" s="148"/>
      <c r="AA139" s="148"/>
      <c r="AB139" s="148"/>
      <c r="AC139" s="148"/>
      <c r="AD139" s="148"/>
      <c r="AE139" s="148"/>
      <c r="AF139" s="148"/>
      <c r="AG139" s="148" t="s">
        <v>103</v>
      </c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</row>
    <row r="140" spans="1:60" ht="33.75" outlineLevel="1" x14ac:dyDescent="0.2">
      <c r="A140" s="172">
        <v>83</v>
      </c>
      <c r="B140" s="173" t="s">
        <v>304</v>
      </c>
      <c r="C140" s="181" t="s">
        <v>305</v>
      </c>
      <c r="D140" s="174" t="s">
        <v>99</v>
      </c>
      <c r="E140" s="175">
        <v>1</v>
      </c>
      <c r="F140" s="176">
        <v>0</v>
      </c>
      <c r="G140" s="177">
        <f t="shared" si="28"/>
        <v>0</v>
      </c>
      <c r="H140" s="158">
        <v>25116</v>
      </c>
      <c r="I140" s="157">
        <f t="shared" si="29"/>
        <v>25116</v>
      </c>
      <c r="J140" s="158">
        <v>0</v>
      </c>
      <c r="K140" s="157">
        <f t="shared" si="30"/>
        <v>0</v>
      </c>
      <c r="L140" s="157">
        <v>21</v>
      </c>
      <c r="M140" s="157">
        <f t="shared" si="31"/>
        <v>0</v>
      </c>
      <c r="N140" s="157">
        <v>0</v>
      </c>
      <c r="O140" s="157">
        <f t="shared" si="32"/>
        <v>0</v>
      </c>
      <c r="P140" s="157">
        <v>0</v>
      </c>
      <c r="Q140" s="157">
        <f t="shared" si="33"/>
        <v>0</v>
      </c>
      <c r="R140" s="157"/>
      <c r="S140" s="157" t="s">
        <v>100</v>
      </c>
      <c r="T140" s="157" t="s">
        <v>101</v>
      </c>
      <c r="U140" s="157">
        <v>0</v>
      </c>
      <c r="V140" s="157">
        <f t="shared" si="34"/>
        <v>0</v>
      </c>
      <c r="W140" s="157"/>
      <c r="X140" s="157" t="s">
        <v>102</v>
      </c>
      <c r="Y140" s="148"/>
      <c r="Z140" s="148"/>
      <c r="AA140" s="148"/>
      <c r="AB140" s="148"/>
      <c r="AC140" s="148"/>
      <c r="AD140" s="148"/>
      <c r="AE140" s="148"/>
      <c r="AF140" s="148"/>
      <c r="AG140" s="148" t="s">
        <v>103</v>
      </c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</row>
    <row r="141" spans="1:60" ht="33.75" outlineLevel="1" x14ac:dyDescent="0.2">
      <c r="A141" s="172">
        <v>84</v>
      </c>
      <c r="B141" s="173" t="s">
        <v>306</v>
      </c>
      <c r="C141" s="181" t="s">
        <v>307</v>
      </c>
      <c r="D141" s="174" t="s">
        <v>99</v>
      </c>
      <c r="E141" s="175">
        <v>2</v>
      </c>
      <c r="F141" s="176">
        <v>0</v>
      </c>
      <c r="G141" s="177">
        <f t="shared" si="28"/>
        <v>0</v>
      </c>
      <c r="H141" s="158">
        <v>72696</v>
      </c>
      <c r="I141" s="157">
        <f t="shared" si="29"/>
        <v>145392</v>
      </c>
      <c r="J141" s="158">
        <v>0</v>
      </c>
      <c r="K141" s="157">
        <f t="shared" si="30"/>
        <v>0</v>
      </c>
      <c r="L141" s="157">
        <v>21</v>
      </c>
      <c r="M141" s="157">
        <f t="shared" si="31"/>
        <v>0</v>
      </c>
      <c r="N141" s="157">
        <v>0</v>
      </c>
      <c r="O141" s="157">
        <f t="shared" si="32"/>
        <v>0</v>
      </c>
      <c r="P141" s="157">
        <v>0</v>
      </c>
      <c r="Q141" s="157">
        <f t="shared" si="33"/>
        <v>0</v>
      </c>
      <c r="R141" s="157"/>
      <c r="S141" s="157" t="s">
        <v>100</v>
      </c>
      <c r="T141" s="157" t="s">
        <v>101</v>
      </c>
      <c r="U141" s="157">
        <v>0</v>
      </c>
      <c r="V141" s="157">
        <f t="shared" si="34"/>
        <v>0</v>
      </c>
      <c r="W141" s="157"/>
      <c r="X141" s="157" t="s">
        <v>102</v>
      </c>
      <c r="Y141" s="148"/>
      <c r="Z141" s="148"/>
      <c r="AA141" s="148"/>
      <c r="AB141" s="148"/>
      <c r="AC141" s="148"/>
      <c r="AD141" s="148"/>
      <c r="AE141" s="148"/>
      <c r="AF141" s="148"/>
      <c r="AG141" s="148" t="s">
        <v>103</v>
      </c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</row>
    <row r="142" spans="1:60" ht="33.75" outlineLevel="1" x14ac:dyDescent="0.2">
      <c r="A142" s="172">
        <v>85</v>
      </c>
      <c r="B142" s="173" t="s">
        <v>308</v>
      </c>
      <c r="C142" s="181" t="s">
        <v>309</v>
      </c>
      <c r="D142" s="174" t="s">
        <v>99</v>
      </c>
      <c r="E142" s="175">
        <v>2</v>
      </c>
      <c r="F142" s="176">
        <v>0</v>
      </c>
      <c r="G142" s="177">
        <f t="shared" si="28"/>
        <v>0</v>
      </c>
      <c r="H142" s="158">
        <v>127400</v>
      </c>
      <c r="I142" s="157">
        <f t="shared" si="29"/>
        <v>254800</v>
      </c>
      <c r="J142" s="158">
        <v>0</v>
      </c>
      <c r="K142" s="157">
        <f t="shared" si="30"/>
        <v>0</v>
      </c>
      <c r="L142" s="157">
        <v>21</v>
      </c>
      <c r="M142" s="157">
        <f t="shared" si="31"/>
        <v>0</v>
      </c>
      <c r="N142" s="157">
        <v>0</v>
      </c>
      <c r="O142" s="157">
        <f t="shared" si="32"/>
        <v>0</v>
      </c>
      <c r="P142" s="157">
        <v>0</v>
      </c>
      <c r="Q142" s="157">
        <f t="shared" si="33"/>
        <v>0</v>
      </c>
      <c r="R142" s="157"/>
      <c r="S142" s="157" t="s">
        <v>100</v>
      </c>
      <c r="T142" s="157" t="s">
        <v>101</v>
      </c>
      <c r="U142" s="157">
        <v>0</v>
      </c>
      <c r="V142" s="157">
        <f t="shared" si="34"/>
        <v>0</v>
      </c>
      <c r="W142" s="157"/>
      <c r="X142" s="157" t="s">
        <v>102</v>
      </c>
      <c r="Y142" s="148"/>
      <c r="Z142" s="148"/>
      <c r="AA142" s="148"/>
      <c r="AB142" s="148"/>
      <c r="AC142" s="148"/>
      <c r="AD142" s="148"/>
      <c r="AE142" s="148"/>
      <c r="AF142" s="148"/>
      <c r="AG142" s="148" t="s">
        <v>103</v>
      </c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3" spans="1:60" ht="33.75" outlineLevel="1" x14ac:dyDescent="0.2">
      <c r="A143" s="172">
        <v>86</v>
      </c>
      <c r="B143" s="173" t="s">
        <v>310</v>
      </c>
      <c r="C143" s="181" t="s">
        <v>311</v>
      </c>
      <c r="D143" s="174" t="s">
        <v>99</v>
      </c>
      <c r="E143" s="175">
        <v>1</v>
      </c>
      <c r="F143" s="176">
        <v>0</v>
      </c>
      <c r="G143" s="177">
        <f t="shared" si="28"/>
        <v>0</v>
      </c>
      <c r="H143" s="158">
        <v>72696</v>
      </c>
      <c r="I143" s="157">
        <f t="shared" si="29"/>
        <v>72696</v>
      </c>
      <c r="J143" s="158">
        <v>0</v>
      </c>
      <c r="K143" s="157">
        <f t="shared" si="30"/>
        <v>0</v>
      </c>
      <c r="L143" s="157">
        <v>21</v>
      </c>
      <c r="M143" s="157">
        <f t="shared" si="31"/>
        <v>0</v>
      </c>
      <c r="N143" s="157">
        <v>0</v>
      </c>
      <c r="O143" s="157">
        <f t="shared" si="32"/>
        <v>0</v>
      </c>
      <c r="P143" s="157">
        <v>0</v>
      </c>
      <c r="Q143" s="157">
        <f t="shared" si="33"/>
        <v>0</v>
      </c>
      <c r="R143" s="157"/>
      <c r="S143" s="157" t="s">
        <v>100</v>
      </c>
      <c r="T143" s="157" t="s">
        <v>101</v>
      </c>
      <c r="U143" s="157">
        <v>0</v>
      </c>
      <c r="V143" s="157">
        <f t="shared" si="34"/>
        <v>0</v>
      </c>
      <c r="W143" s="157"/>
      <c r="X143" s="157" t="s">
        <v>102</v>
      </c>
      <c r="Y143" s="148"/>
      <c r="Z143" s="148"/>
      <c r="AA143" s="148"/>
      <c r="AB143" s="148"/>
      <c r="AC143" s="148"/>
      <c r="AD143" s="148"/>
      <c r="AE143" s="148"/>
      <c r="AF143" s="148"/>
      <c r="AG143" s="148" t="s">
        <v>103</v>
      </c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</row>
    <row r="144" spans="1:60" x14ac:dyDescent="0.2">
      <c r="A144" s="160" t="s">
        <v>95</v>
      </c>
      <c r="B144" s="161" t="s">
        <v>62</v>
      </c>
      <c r="C144" s="180" t="s">
        <v>63</v>
      </c>
      <c r="D144" s="162"/>
      <c r="E144" s="163"/>
      <c r="F144" s="164"/>
      <c r="G144" s="165">
        <f>SUMIF(AG145:AG181,"&lt;&gt;NOR",G145:G181)</f>
        <v>0</v>
      </c>
      <c r="H144" s="159"/>
      <c r="I144" s="159">
        <f>SUM(I145:I181)</f>
        <v>1126873.5</v>
      </c>
      <c r="J144" s="159"/>
      <c r="K144" s="159">
        <f>SUM(K145:K181)</f>
        <v>621055.60000000009</v>
      </c>
      <c r="L144" s="159"/>
      <c r="M144" s="159">
        <f>SUM(M145:M181)</f>
        <v>0</v>
      </c>
      <c r="N144" s="159"/>
      <c r="O144" s="159">
        <f>SUM(O145:O181)</f>
        <v>12.879999999999997</v>
      </c>
      <c r="P144" s="159"/>
      <c r="Q144" s="159">
        <f>SUM(Q145:Q181)</f>
        <v>0</v>
      </c>
      <c r="R144" s="159"/>
      <c r="S144" s="159"/>
      <c r="T144" s="159"/>
      <c r="U144" s="159"/>
      <c r="V144" s="159">
        <f>SUM(V145:V181)</f>
        <v>874.82000000000016</v>
      </c>
      <c r="W144" s="159"/>
      <c r="X144" s="159"/>
      <c r="Z144" s="148"/>
      <c r="AG144" t="s">
        <v>96</v>
      </c>
    </row>
    <row r="145" spans="1:60" outlineLevel="1" x14ac:dyDescent="0.2">
      <c r="A145" s="172">
        <v>87</v>
      </c>
      <c r="B145" s="173" t="s">
        <v>312</v>
      </c>
      <c r="C145" s="181" t="s">
        <v>313</v>
      </c>
      <c r="D145" s="174" t="s">
        <v>112</v>
      </c>
      <c r="E145" s="175">
        <v>4</v>
      </c>
      <c r="F145" s="176">
        <v>0</v>
      </c>
      <c r="G145" s="177">
        <f t="shared" ref="G145:G181" si="35">ROUND(E145*F145,2)</f>
        <v>0</v>
      </c>
      <c r="H145" s="158">
        <v>0</v>
      </c>
      <c r="I145" s="157">
        <f t="shared" ref="I145:I181" si="36">ROUND(E145*H145,2)</f>
        <v>0</v>
      </c>
      <c r="J145" s="158">
        <v>1364</v>
      </c>
      <c r="K145" s="157">
        <f t="shared" ref="K145:K181" si="37">ROUND(E145*J145,2)</f>
        <v>5456</v>
      </c>
      <c r="L145" s="157">
        <v>21</v>
      </c>
      <c r="M145" s="157">
        <f t="shared" ref="M145:M181" si="38">G145*(1+L145/100)</f>
        <v>0</v>
      </c>
      <c r="N145" s="157">
        <v>0</v>
      </c>
      <c r="O145" s="157">
        <f t="shared" ref="O145:O181" si="39">ROUND(E145*N145,2)</f>
        <v>0</v>
      </c>
      <c r="P145" s="157">
        <v>0</v>
      </c>
      <c r="Q145" s="157">
        <f t="shared" ref="Q145:Q181" si="40">ROUND(E145*P145,2)</f>
        <v>0</v>
      </c>
      <c r="R145" s="157"/>
      <c r="S145" s="157" t="s">
        <v>113</v>
      </c>
      <c r="T145" s="157" t="s">
        <v>113</v>
      </c>
      <c r="U145" s="157">
        <v>3.56</v>
      </c>
      <c r="V145" s="157">
        <f t="shared" ref="V145:V181" si="41">ROUND(E145*U145,2)</f>
        <v>14.24</v>
      </c>
      <c r="W145" s="157"/>
      <c r="X145" s="157" t="s">
        <v>114</v>
      </c>
      <c r="Y145" s="148"/>
      <c r="Z145" s="148"/>
      <c r="AA145" s="148"/>
      <c r="AB145" s="148"/>
      <c r="AC145" s="148"/>
      <c r="AD145" s="148"/>
      <c r="AE145" s="148"/>
      <c r="AF145" s="148"/>
      <c r="AG145" s="148" t="s">
        <v>115</v>
      </c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</row>
    <row r="146" spans="1:60" ht="33.75" outlineLevel="1" x14ac:dyDescent="0.2">
      <c r="A146" s="172">
        <v>88</v>
      </c>
      <c r="B146" s="173" t="s">
        <v>314</v>
      </c>
      <c r="C146" s="181" t="s">
        <v>596</v>
      </c>
      <c r="D146" s="174" t="s">
        <v>118</v>
      </c>
      <c r="E146" s="175">
        <v>50</v>
      </c>
      <c r="F146" s="176">
        <v>0</v>
      </c>
      <c r="G146" s="177">
        <f t="shared" si="35"/>
        <v>0</v>
      </c>
      <c r="H146" s="158">
        <v>0</v>
      </c>
      <c r="I146" s="157">
        <f t="shared" si="36"/>
        <v>0</v>
      </c>
      <c r="J146" s="158">
        <v>650</v>
      </c>
      <c r="K146" s="157">
        <f t="shared" si="37"/>
        <v>32500</v>
      </c>
      <c r="L146" s="157">
        <v>21</v>
      </c>
      <c r="M146" s="157">
        <f t="shared" si="38"/>
        <v>0</v>
      </c>
      <c r="N146" s="157">
        <v>0</v>
      </c>
      <c r="O146" s="157">
        <f t="shared" si="39"/>
        <v>0</v>
      </c>
      <c r="P146" s="157">
        <v>0</v>
      </c>
      <c r="Q146" s="157">
        <f t="shared" si="40"/>
        <v>0</v>
      </c>
      <c r="R146" s="157"/>
      <c r="S146" s="157" t="s">
        <v>100</v>
      </c>
      <c r="T146" s="157" t="s">
        <v>101</v>
      </c>
      <c r="U146" s="157">
        <v>0</v>
      </c>
      <c r="V146" s="157">
        <f t="shared" si="41"/>
        <v>0</v>
      </c>
      <c r="W146" s="157"/>
      <c r="X146" s="157" t="s">
        <v>114</v>
      </c>
      <c r="Y146" s="148"/>
      <c r="Z146" s="148"/>
      <c r="AA146" s="148"/>
      <c r="AB146" s="148"/>
      <c r="AC146" s="148"/>
      <c r="AD146" s="148"/>
      <c r="AE146" s="148"/>
      <c r="AF146" s="148"/>
      <c r="AG146" s="148" t="s">
        <v>115</v>
      </c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  <row r="147" spans="1:60" outlineLevel="1" x14ac:dyDescent="0.2">
      <c r="A147" s="172">
        <v>89</v>
      </c>
      <c r="B147" s="173" t="s">
        <v>315</v>
      </c>
      <c r="C147" s="181" t="s">
        <v>316</v>
      </c>
      <c r="D147" s="174" t="s">
        <v>118</v>
      </c>
      <c r="E147" s="175">
        <v>10</v>
      </c>
      <c r="F147" s="176">
        <v>0</v>
      </c>
      <c r="G147" s="177">
        <f t="shared" si="35"/>
        <v>0</v>
      </c>
      <c r="H147" s="158">
        <v>274.58999999999997</v>
      </c>
      <c r="I147" s="157">
        <f t="shared" si="36"/>
        <v>2745.9</v>
      </c>
      <c r="J147" s="158">
        <v>349.41</v>
      </c>
      <c r="K147" s="157">
        <f t="shared" si="37"/>
        <v>3494.1</v>
      </c>
      <c r="L147" s="157">
        <v>21</v>
      </c>
      <c r="M147" s="157">
        <f t="shared" si="38"/>
        <v>0</v>
      </c>
      <c r="N147" s="157">
        <v>7.8499999999999993E-3</v>
      </c>
      <c r="O147" s="157">
        <f t="shared" si="39"/>
        <v>0.08</v>
      </c>
      <c r="P147" s="157">
        <v>0</v>
      </c>
      <c r="Q147" s="157">
        <f t="shared" si="40"/>
        <v>0</v>
      </c>
      <c r="R147" s="157"/>
      <c r="S147" s="157" t="s">
        <v>113</v>
      </c>
      <c r="T147" s="157" t="s">
        <v>113</v>
      </c>
      <c r="U147" s="157">
        <v>0.7</v>
      </c>
      <c r="V147" s="157">
        <f t="shared" si="41"/>
        <v>7</v>
      </c>
      <c r="W147" s="157"/>
      <c r="X147" s="157" t="s">
        <v>114</v>
      </c>
      <c r="Y147" s="148"/>
      <c r="Z147" s="148"/>
      <c r="AA147" s="148"/>
      <c r="AB147" s="148"/>
      <c r="AC147" s="148"/>
      <c r="AD147" s="148"/>
      <c r="AE147" s="148"/>
      <c r="AF147" s="148"/>
      <c r="AG147" s="148" t="s">
        <v>115</v>
      </c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</row>
    <row r="148" spans="1:60" outlineLevel="1" x14ac:dyDescent="0.2">
      <c r="A148" s="172">
        <v>90</v>
      </c>
      <c r="B148" s="173" t="s">
        <v>317</v>
      </c>
      <c r="C148" s="181" t="s">
        <v>318</v>
      </c>
      <c r="D148" s="174" t="s">
        <v>118</v>
      </c>
      <c r="E148" s="175">
        <v>130</v>
      </c>
      <c r="F148" s="176">
        <v>0</v>
      </c>
      <c r="G148" s="177">
        <f t="shared" si="35"/>
        <v>0</v>
      </c>
      <c r="H148" s="158">
        <v>328.65</v>
      </c>
      <c r="I148" s="157">
        <f t="shared" si="36"/>
        <v>42724.5</v>
      </c>
      <c r="J148" s="158">
        <v>368.35</v>
      </c>
      <c r="K148" s="157">
        <f t="shared" si="37"/>
        <v>47885.5</v>
      </c>
      <c r="L148" s="157">
        <v>21</v>
      </c>
      <c r="M148" s="157">
        <f t="shared" si="38"/>
        <v>0</v>
      </c>
      <c r="N148" s="157">
        <v>8.2699999999999996E-3</v>
      </c>
      <c r="O148" s="157">
        <f t="shared" si="39"/>
        <v>1.08</v>
      </c>
      <c r="P148" s="157">
        <v>0</v>
      </c>
      <c r="Q148" s="157">
        <f t="shared" si="40"/>
        <v>0</v>
      </c>
      <c r="R148" s="157"/>
      <c r="S148" s="157" t="s">
        <v>113</v>
      </c>
      <c r="T148" s="157" t="s">
        <v>113</v>
      </c>
      <c r="U148" s="157">
        <v>0.73499999999999999</v>
      </c>
      <c r="V148" s="157">
        <f t="shared" si="41"/>
        <v>95.55</v>
      </c>
      <c r="W148" s="157"/>
      <c r="X148" s="157" t="s">
        <v>114</v>
      </c>
      <c r="Y148" s="148"/>
      <c r="Z148" s="148"/>
      <c r="AA148" s="148"/>
      <c r="AB148" s="148"/>
      <c r="AC148" s="148"/>
      <c r="AD148" s="148"/>
      <c r="AE148" s="148"/>
      <c r="AF148" s="148"/>
      <c r="AG148" s="148" t="s">
        <v>115</v>
      </c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</row>
    <row r="149" spans="1:60" outlineLevel="1" x14ac:dyDescent="0.2">
      <c r="A149" s="172">
        <v>91</v>
      </c>
      <c r="B149" s="173" t="s">
        <v>598</v>
      </c>
      <c r="C149" s="181" t="s">
        <v>597</v>
      </c>
      <c r="D149" s="174" t="s">
        <v>118</v>
      </c>
      <c r="E149" s="175">
        <v>6</v>
      </c>
      <c r="F149" s="176">
        <v>0</v>
      </c>
      <c r="G149" s="177">
        <f t="shared" si="35"/>
        <v>0</v>
      </c>
      <c r="H149" s="158"/>
      <c r="I149" s="157"/>
      <c r="J149" s="158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</row>
    <row r="150" spans="1:60" outlineLevel="1" x14ac:dyDescent="0.2">
      <c r="A150" s="172">
        <v>92</v>
      </c>
      <c r="B150" s="173" t="s">
        <v>319</v>
      </c>
      <c r="C150" s="181" t="s">
        <v>320</v>
      </c>
      <c r="D150" s="174" t="s">
        <v>118</v>
      </c>
      <c r="E150" s="175">
        <v>3.5</v>
      </c>
      <c r="F150" s="176">
        <v>0</v>
      </c>
      <c r="G150" s="177">
        <f t="shared" si="35"/>
        <v>0</v>
      </c>
      <c r="H150" s="158">
        <v>543.88</v>
      </c>
      <c r="I150" s="157">
        <f t="shared" si="36"/>
        <v>1903.58</v>
      </c>
      <c r="J150" s="158">
        <v>461.12</v>
      </c>
      <c r="K150" s="157">
        <f t="shared" si="37"/>
        <v>1613.92</v>
      </c>
      <c r="L150" s="157">
        <v>21</v>
      </c>
      <c r="M150" s="157">
        <f t="shared" si="38"/>
        <v>0</v>
      </c>
      <c r="N150" s="157">
        <v>9.8499999999999994E-3</v>
      </c>
      <c r="O150" s="157">
        <f t="shared" si="39"/>
        <v>0.03</v>
      </c>
      <c r="P150" s="157">
        <v>0</v>
      </c>
      <c r="Q150" s="157">
        <f t="shared" si="40"/>
        <v>0</v>
      </c>
      <c r="R150" s="157"/>
      <c r="S150" s="157" t="s">
        <v>113</v>
      </c>
      <c r="T150" s="157" t="s">
        <v>113</v>
      </c>
      <c r="U150" s="157">
        <v>0.91900000000000004</v>
      </c>
      <c r="V150" s="157">
        <f t="shared" si="41"/>
        <v>3.22</v>
      </c>
      <c r="W150" s="157"/>
      <c r="X150" s="157" t="s">
        <v>114</v>
      </c>
      <c r="Y150" s="148"/>
      <c r="Z150" s="148"/>
      <c r="AA150" s="148"/>
      <c r="AB150" s="148"/>
      <c r="AC150" s="148"/>
      <c r="AD150" s="148"/>
      <c r="AE150" s="148"/>
      <c r="AF150" s="148"/>
      <c r="AG150" s="148" t="s">
        <v>115</v>
      </c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</row>
    <row r="151" spans="1:60" outlineLevel="1" x14ac:dyDescent="0.2">
      <c r="A151" s="172">
        <v>93</v>
      </c>
      <c r="B151" s="173" t="s">
        <v>321</v>
      </c>
      <c r="C151" s="181" t="s">
        <v>322</v>
      </c>
      <c r="D151" s="174" t="s">
        <v>118</v>
      </c>
      <c r="E151" s="175">
        <v>34</v>
      </c>
      <c r="F151" s="176">
        <v>0</v>
      </c>
      <c r="G151" s="177">
        <f t="shared" si="35"/>
        <v>0</v>
      </c>
      <c r="H151" s="158">
        <v>753.14</v>
      </c>
      <c r="I151" s="157">
        <f t="shared" si="36"/>
        <v>25606.76</v>
      </c>
      <c r="J151" s="158">
        <v>518.86</v>
      </c>
      <c r="K151" s="157">
        <f t="shared" si="37"/>
        <v>17641.240000000002</v>
      </c>
      <c r="L151" s="157">
        <v>21</v>
      </c>
      <c r="M151" s="157">
        <f t="shared" si="38"/>
        <v>0</v>
      </c>
      <c r="N151" s="157">
        <v>1.362E-2</v>
      </c>
      <c r="O151" s="157">
        <f t="shared" si="39"/>
        <v>0.46</v>
      </c>
      <c r="P151" s="157">
        <v>0</v>
      </c>
      <c r="Q151" s="157">
        <f t="shared" si="40"/>
        <v>0</v>
      </c>
      <c r="R151" s="157"/>
      <c r="S151" s="157" t="s">
        <v>113</v>
      </c>
      <c r="T151" s="157" t="s">
        <v>113</v>
      </c>
      <c r="U151" s="157">
        <v>1.04</v>
      </c>
      <c r="V151" s="157">
        <f t="shared" si="41"/>
        <v>35.36</v>
      </c>
      <c r="W151" s="157"/>
      <c r="X151" s="157" t="s">
        <v>114</v>
      </c>
      <c r="Y151" s="148"/>
      <c r="Z151" s="148"/>
      <c r="AA151" s="148"/>
      <c r="AB151" s="148"/>
      <c r="AC151" s="148"/>
      <c r="AD151" s="148"/>
      <c r="AE151" s="148"/>
      <c r="AF151" s="148"/>
      <c r="AG151" s="148" t="s">
        <v>115</v>
      </c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</row>
    <row r="152" spans="1:60" outlineLevel="1" x14ac:dyDescent="0.2">
      <c r="A152" s="172">
        <v>94</v>
      </c>
      <c r="B152" s="173" t="s">
        <v>323</v>
      </c>
      <c r="C152" s="181" t="s">
        <v>324</v>
      </c>
      <c r="D152" s="174" t="s">
        <v>118</v>
      </c>
      <c r="E152" s="175">
        <v>7</v>
      </c>
      <c r="F152" s="176">
        <v>0</v>
      </c>
      <c r="G152" s="177">
        <f t="shared" si="35"/>
        <v>0</v>
      </c>
      <c r="H152" s="158">
        <v>1053.46</v>
      </c>
      <c r="I152" s="157">
        <f t="shared" si="36"/>
        <v>7374.22</v>
      </c>
      <c r="J152" s="158">
        <v>605.54</v>
      </c>
      <c r="K152" s="157">
        <f t="shared" si="37"/>
        <v>4238.78</v>
      </c>
      <c r="L152" s="157">
        <v>21</v>
      </c>
      <c r="M152" s="157">
        <f t="shared" si="38"/>
        <v>0</v>
      </c>
      <c r="N152" s="157">
        <v>1.7129999999999999E-2</v>
      </c>
      <c r="O152" s="157">
        <f t="shared" si="39"/>
        <v>0.12</v>
      </c>
      <c r="P152" s="157">
        <v>0</v>
      </c>
      <c r="Q152" s="157">
        <f t="shared" si="40"/>
        <v>0</v>
      </c>
      <c r="R152" s="157"/>
      <c r="S152" s="157" t="s">
        <v>113</v>
      </c>
      <c r="T152" s="157" t="s">
        <v>113</v>
      </c>
      <c r="U152" s="157">
        <v>1.206</v>
      </c>
      <c r="V152" s="157">
        <f t="shared" si="41"/>
        <v>8.44</v>
      </c>
      <c r="W152" s="157"/>
      <c r="X152" s="157" t="s">
        <v>114</v>
      </c>
      <c r="Y152" s="148"/>
      <c r="Z152" s="148"/>
      <c r="AA152" s="187"/>
      <c r="AB152" s="148"/>
      <c r="AC152" s="148"/>
      <c r="AD152" s="148"/>
      <c r="AE152" s="148"/>
      <c r="AF152" s="148"/>
      <c r="AG152" s="148" t="s">
        <v>115</v>
      </c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</row>
    <row r="153" spans="1:60" outlineLevel="1" x14ac:dyDescent="0.2">
      <c r="A153" s="172">
        <v>95</v>
      </c>
      <c r="B153" s="173" t="s">
        <v>325</v>
      </c>
      <c r="C153" s="181" t="s">
        <v>326</v>
      </c>
      <c r="D153" s="174" t="s">
        <v>118</v>
      </c>
      <c r="E153" s="175">
        <v>165</v>
      </c>
      <c r="F153" s="176">
        <v>0</v>
      </c>
      <c r="G153" s="177">
        <f t="shared" si="35"/>
        <v>0</v>
      </c>
      <c r="H153" s="158">
        <v>1444.88</v>
      </c>
      <c r="I153" s="157">
        <f t="shared" si="36"/>
        <v>238405.2</v>
      </c>
      <c r="J153" s="158">
        <v>710.12</v>
      </c>
      <c r="K153" s="157">
        <f t="shared" si="37"/>
        <v>117169.8</v>
      </c>
      <c r="L153" s="157">
        <v>21</v>
      </c>
      <c r="M153" s="157">
        <f t="shared" si="38"/>
        <v>0</v>
      </c>
      <c r="N153" s="157">
        <v>2.1729999999999999E-2</v>
      </c>
      <c r="O153" s="157">
        <f t="shared" si="39"/>
        <v>3.59</v>
      </c>
      <c r="P153" s="157">
        <v>0</v>
      </c>
      <c r="Q153" s="157">
        <f t="shared" si="40"/>
        <v>0</v>
      </c>
      <c r="R153" s="157"/>
      <c r="S153" s="157" t="s">
        <v>113</v>
      </c>
      <c r="T153" s="157" t="s">
        <v>113</v>
      </c>
      <c r="U153" s="157">
        <v>1.4</v>
      </c>
      <c r="V153" s="157">
        <f t="shared" si="41"/>
        <v>231</v>
      </c>
      <c r="W153" s="157"/>
      <c r="X153" s="157" t="s">
        <v>114</v>
      </c>
      <c r="Y153" s="148"/>
      <c r="Z153" s="148"/>
      <c r="AA153" s="148"/>
      <c r="AB153" s="148"/>
      <c r="AC153" s="148"/>
      <c r="AD153" s="148"/>
      <c r="AE153" s="148"/>
      <c r="AF153" s="148"/>
      <c r="AG153" s="148" t="s">
        <v>115</v>
      </c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</row>
    <row r="154" spans="1:60" outlineLevel="1" x14ac:dyDescent="0.2">
      <c r="A154" s="172">
        <v>96</v>
      </c>
      <c r="B154" s="173" t="s">
        <v>327</v>
      </c>
      <c r="C154" s="181" t="s">
        <v>328</v>
      </c>
      <c r="D154" s="174" t="s">
        <v>118</v>
      </c>
      <c r="E154" s="175">
        <v>112</v>
      </c>
      <c r="F154" s="176">
        <v>0</v>
      </c>
      <c r="G154" s="177">
        <f t="shared" si="35"/>
        <v>0</v>
      </c>
      <c r="H154" s="158">
        <v>1804.62</v>
      </c>
      <c r="I154" s="157">
        <f t="shared" si="36"/>
        <v>202117.44</v>
      </c>
      <c r="J154" s="158">
        <v>820.38</v>
      </c>
      <c r="K154" s="157">
        <f t="shared" si="37"/>
        <v>91882.559999999998</v>
      </c>
      <c r="L154" s="157">
        <v>21</v>
      </c>
      <c r="M154" s="157">
        <f t="shared" si="38"/>
        <v>0</v>
      </c>
      <c r="N154" s="157">
        <v>2.3859999999999999E-2</v>
      </c>
      <c r="O154" s="157">
        <f t="shared" si="39"/>
        <v>2.67</v>
      </c>
      <c r="P154" s="157">
        <v>0</v>
      </c>
      <c r="Q154" s="157">
        <f t="shared" si="40"/>
        <v>0</v>
      </c>
      <c r="R154" s="157"/>
      <c r="S154" s="157" t="s">
        <v>113</v>
      </c>
      <c r="T154" s="157" t="s">
        <v>113</v>
      </c>
      <c r="U154" s="157">
        <v>1.6120000000000001</v>
      </c>
      <c r="V154" s="157">
        <f t="shared" si="41"/>
        <v>180.54</v>
      </c>
      <c r="W154" s="157"/>
      <c r="X154" s="157" t="s">
        <v>114</v>
      </c>
      <c r="Y154" s="148"/>
      <c r="Z154" s="148"/>
      <c r="AA154" s="148"/>
      <c r="AB154" s="148"/>
      <c r="AC154" s="148"/>
      <c r="AD154" s="148"/>
      <c r="AE154" s="148"/>
      <c r="AF154" s="148"/>
      <c r="AG154" s="148" t="s">
        <v>115</v>
      </c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</row>
    <row r="155" spans="1:60" outlineLevel="1" x14ac:dyDescent="0.2">
      <c r="A155" s="172">
        <v>97</v>
      </c>
      <c r="B155" s="173" t="s">
        <v>329</v>
      </c>
      <c r="C155" s="181" t="s">
        <v>330</v>
      </c>
      <c r="D155" s="174" t="s">
        <v>118</v>
      </c>
      <c r="E155" s="175">
        <v>54</v>
      </c>
      <c r="F155" s="176">
        <v>0</v>
      </c>
      <c r="G155" s="177">
        <f t="shared" si="35"/>
        <v>0</v>
      </c>
      <c r="H155" s="158">
        <v>2345.89</v>
      </c>
      <c r="I155" s="157">
        <f t="shared" si="36"/>
        <v>126678.06</v>
      </c>
      <c r="J155" s="158">
        <v>1129.1099999999999</v>
      </c>
      <c r="K155" s="157">
        <f t="shared" si="37"/>
        <v>60971.94</v>
      </c>
      <c r="L155" s="157">
        <v>21</v>
      </c>
      <c r="M155" s="157">
        <f t="shared" si="38"/>
        <v>0</v>
      </c>
      <c r="N155" s="157">
        <v>4.045E-2</v>
      </c>
      <c r="O155" s="157">
        <f t="shared" si="39"/>
        <v>2.1800000000000002</v>
      </c>
      <c r="P155" s="157">
        <v>0</v>
      </c>
      <c r="Q155" s="157">
        <f t="shared" si="40"/>
        <v>0</v>
      </c>
      <c r="R155" s="157"/>
      <c r="S155" s="157" t="s">
        <v>113</v>
      </c>
      <c r="T155" s="157" t="s">
        <v>113</v>
      </c>
      <c r="U155" s="157">
        <v>2.2050000000000001</v>
      </c>
      <c r="V155" s="157">
        <f t="shared" si="41"/>
        <v>119.07</v>
      </c>
      <c r="W155" s="157"/>
      <c r="X155" s="157" t="s">
        <v>114</v>
      </c>
      <c r="Y155" s="148"/>
      <c r="Z155" s="148"/>
      <c r="AA155" s="148"/>
      <c r="AB155" s="148"/>
      <c r="AC155" s="148"/>
      <c r="AD155" s="148"/>
      <c r="AE155" s="148"/>
      <c r="AF155" s="148"/>
      <c r="AG155" s="148" t="s">
        <v>115</v>
      </c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</row>
    <row r="156" spans="1:60" outlineLevel="1" x14ac:dyDescent="0.2">
      <c r="A156" s="172">
        <v>98</v>
      </c>
      <c r="B156" s="173" t="s">
        <v>331</v>
      </c>
      <c r="C156" s="181" t="s">
        <v>332</v>
      </c>
      <c r="D156" s="174" t="s">
        <v>118</v>
      </c>
      <c r="E156" s="175">
        <v>17</v>
      </c>
      <c r="F156" s="176">
        <v>0</v>
      </c>
      <c r="G156" s="177">
        <f t="shared" si="35"/>
        <v>0</v>
      </c>
      <c r="H156" s="158">
        <v>3157.5</v>
      </c>
      <c r="I156" s="157">
        <f t="shared" si="36"/>
        <v>53677.5</v>
      </c>
      <c r="J156" s="158">
        <v>1242.5</v>
      </c>
      <c r="K156" s="157">
        <f t="shared" si="37"/>
        <v>21122.5</v>
      </c>
      <c r="L156" s="157">
        <v>21</v>
      </c>
      <c r="M156" s="157">
        <f t="shared" si="38"/>
        <v>0</v>
      </c>
      <c r="N156" s="157">
        <v>5.4719999999999998E-2</v>
      </c>
      <c r="O156" s="157">
        <f t="shared" si="39"/>
        <v>0.93</v>
      </c>
      <c r="P156" s="157">
        <v>0</v>
      </c>
      <c r="Q156" s="157">
        <f t="shared" si="40"/>
        <v>0</v>
      </c>
      <c r="R156" s="157"/>
      <c r="S156" s="157" t="s">
        <v>113</v>
      </c>
      <c r="T156" s="157" t="s">
        <v>113</v>
      </c>
      <c r="U156" s="157">
        <v>2.423</v>
      </c>
      <c r="V156" s="157">
        <f t="shared" si="41"/>
        <v>41.19</v>
      </c>
      <c r="W156" s="157"/>
      <c r="X156" s="157" t="s">
        <v>114</v>
      </c>
      <c r="Y156" s="148"/>
      <c r="Z156" s="148"/>
      <c r="AA156" s="148"/>
      <c r="AB156" s="148"/>
      <c r="AC156" s="148"/>
      <c r="AD156" s="148"/>
      <c r="AE156" s="148"/>
      <c r="AF156" s="148"/>
      <c r="AG156" s="148" t="s">
        <v>115</v>
      </c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</row>
    <row r="157" spans="1:60" outlineLevel="1" x14ac:dyDescent="0.2">
      <c r="A157" s="172">
        <v>99</v>
      </c>
      <c r="B157" s="173" t="s">
        <v>333</v>
      </c>
      <c r="C157" s="181" t="s">
        <v>334</v>
      </c>
      <c r="D157" s="174" t="s">
        <v>118</v>
      </c>
      <c r="E157" s="175">
        <v>25</v>
      </c>
      <c r="F157" s="176">
        <v>0</v>
      </c>
      <c r="G157" s="177">
        <f t="shared" si="35"/>
        <v>0</v>
      </c>
      <c r="H157" s="158">
        <v>535</v>
      </c>
      <c r="I157" s="157">
        <f t="shared" si="36"/>
        <v>13375</v>
      </c>
      <c r="J157" s="158">
        <v>0</v>
      </c>
      <c r="K157" s="157">
        <f t="shared" si="37"/>
        <v>0</v>
      </c>
      <c r="L157" s="157">
        <v>21</v>
      </c>
      <c r="M157" s="157">
        <f t="shared" si="38"/>
        <v>0</v>
      </c>
      <c r="N157" s="157">
        <v>1.5900000000000001E-3</v>
      </c>
      <c r="O157" s="157">
        <f t="shared" si="39"/>
        <v>0.04</v>
      </c>
      <c r="P157" s="157">
        <v>0</v>
      </c>
      <c r="Q157" s="157">
        <f t="shared" si="40"/>
        <v>0</v>
      </c>
      <c r="R157" s="157" t="s">
        <v>335</v>
      </c>
      <c r="S157" s="157" t="s">
        <v>113</v>
      </c>
      <c r="T157" s="157" t="s">
        <v>113</v>
      </c>
      <c r="U157" s="157">
        <v>0</v>
      </c>
      <c r="V157" s="157">
        <f t="shared" si="41"/>
        <v>0</v>
      </c>
      <c r="W157" s="157"/>
      <c r="X157" s="157" t="s">
        <v>102</v>
      </c>
      <c r="Y157" s="148"/>
      <c r="Z157" s="148"/>
      <c r="AA157" s="148"/>
      <c r="AB157" s="148"/>
      <c r="AC157" s="148"/>
      <c r="AD157" s="148"/>
      <c r="AE157" s="148"/>
      <c r="AF157" s="148"/>
      <c r="AG157" s="148" t="s">
        <v>103</v>
      </c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</row>
    <row r="158" spans="1:60" outlineLevel="1" x14ac:dyDescent="0.2">
      <c r="A158" s="172">
        <v>100</v>
      </c>
      <c r="B158" s="173" t="s">
        <v>336</v>
      </c>
      <c r="C158" s="181" t="s">
        <v>337</v>
      </c>
      <c r="D158" s="174" t="s">
        <v>118</v>
      </c>
      <c r="E158" s="175">
        <v>8</v>
      </c>
      <c r="F158" s="176">
        <v>0</v>
      </c>
      <c r="G158" s="177">
        <f t="shared" si="35"/>
        <v>0</v>
      </c>
      <c r="H158" s="158">
        <v>1178</v>
      </c>
      <c r="I158" s="157">
        <f t="shared" si="36"/>
        <v>9424</v>
      </c>
      <c r="J158" s="158">
        <v>0</v>
      </c>
      <c r="K158" s="157">
        <f t="shared" si="37"/>
        <v>0</v>
      </c>
      <c r="L158" s="157">
        <v>21</v>
      </c>
      <c r="M158" s="157">
        <f t="shared" si="38"/>
        <v>0</v>
      </c>
      <c r="N158" s="157">
        <v>4.5799999999999999E-3</v>
      </c>
      <c r="O158" s="157">
        <f t="shared" si="39"/>
        <v>0.04</v>
      </c>
      <c r="P158" s="157">
        <v>0</v>
      </c>
      <c r="Q158" s="157">
        <f t="shared" si="40"/>
        <v>0</v>
      </c>
      <c r="R158" s="157" t="s">
        <v>335</v>
      </c>
      <c r="S158" s="157" t="s">
        <v>113</v>
      </c>
      <c r="T158" s="157" t="s">
        <v>113</v>
      </c>
      <c r="U158" s="157">
        <v>0</v>
      </c>
      <c r="V158" s="157">
        <f t="shared" si="41"/>
        <v>0</v>
      </c>
      <c r="W158" s="157"/>
      <c r="X158" s="157" t="s">
        <v>102</v>
      </c>
      <c r="Y158" s="148"/>
      <c r="Z158" s="148"/>
      <c r="AA158" s="148"/>
      <c r="AB158" s="148"/>
      <c r="AC158" s="148"/>
      <c r="AD158" s="148"/>
      <c r="AE158" s="148"/>
      <c r="AF158" s="148"/>
      <c r="AG158" s="148" t="s">
        <v>103</v>
      </c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</row>
    <row r="159" spans="1:60" outlineLevel="1" x14ac:dyDescent="0.2">
      <c r="A159" s="172">
        <v>101</v>
      </c>
      <c r="B159" s="173" t="s">
        <v>338</v>
      </c>
      <c r="C159" s="181" t="s">
        <v>339</v>
      </c>
      <c r="D159" s="174" t="s">
        <v>118</v>
      </c>
      <c r="E159" s="175">
        <v>11</v>
      </c>
      <c r="F159" s="176">
        <v>0</v>
      </c>
      <c r="G159" s="177">
        <f t="shared" si="35"/>
        <v>0</v>
      </c>
      <c r="H159" s="158">
        <v>1333</v>
      </c>
      <c r="I159" s="157">
        <f t="shared" si="36"/>
        <v>14663</v>
      </c>
      <c r="J159" s="158">
        <v>0</v>
      </c>
      <c r="K159" s="157">
        <f t="shared" si="37"/>
        <v>0</v>
      </c>
      <c r="L159" s="157">
        <v>21</v>
      </c>
      <c r="M159" s="157">
        <f t="shared" si="38"/>
        <v>0</v>
      </c>
      <c r="N159" s="157">
        <v>7.0000000000000001E-3</v>
      </c>
      <c r="O159" s="157">
        <f t="shared" si="39"/>
        <v>0.08</v>
      </c>
      <c r="P159" s="157">
        <v>0</v>
      </c>
      <c r="Q159" s="157">
        <f t="shared" si="40"/>
        <v>0</v>
      </c>
      <c r="R159" s="157" t="s">
        <v>335</v>
      </c>
      <c r="S159" s="157" t="s">
        <v>113</v>
      </c>
      <c r="T159" s="157" t="s">
        <v>113</v>
      </c>
      <c r="U159" s="157">
        <v>0</v>
      </c>
      <c r="V159" s="157">
        <f t="shared" si="41"/>
        <v>0</v>
      </c>
      <c r="W159" s="157"/>
      <c r="X159" s="157" t="s">
        <v>102</v>
      </c>
      <c r="Y159" s="148"/>
      <c r="Z159" s="148"/>
      <c r="AA159" s="148"/>
      <c r="AB159" s="148"/>
      <c r="AC159" s="148"/>
      <c r="AD159" s="148"/>
      <c r="AE159" s="148"/>
      <c r="AF159" s="148"/>
      <c r="AG159" s="148" t="s">
        <v>103</v>
      </c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</row>
    <row r="160" spans="1:60" outlineLevel="1" x14ac:dyDescent="0.2">
      <c r="A160" s="172">
        <v>102</v>
      </c>
      <c r="B160" s="173" t="s">
        <v>340</v>
      </c>
      <c r="C160" s="181" t="s">
        <v>341</v>
      </c>
      <c r="D160" s="174" t="s">
        <v>118</v>
      </c>
      <c r="E160" s="175">
        <v>65</v>
      </c>
      <c r="F160" s="176">
        <v>0</v>
      </c>
      <c r="G160" s="177">
        <f t="shared" si="35"/>
        <v>0</v>
      </c>
      <c r="H160" s="158">
        <v>1785</v>
      </c>
      <c r="I160" s="157">
        <f t="shared" si="36"/>
        <v>116025</v>
      </c>
      <c r="J160" s="158">
        <v>0</v>
      </c>
      <c r="K160" s="157">
        <f t="shared" si="37"/>
        <v>0</v>
      </c>
      <c r="L160" s="157">
        <v>21</v>
      </c>
      <c r="M160" s="157">
        <f t="shared" si="38"/>
        <v>0</v>
      </c>
      <c r="N160" s="157">
        <v>6.4900000000000001E-3</v>
      </c>
      <c r="O160" s="157">
        <f t="shared" si="39"/>
        <v>0.42</v>
      </c>
      <c r="P160" s="157">
        <v>0</v>
      </c>
      <c r="Q160" s="157">
        <f t="shared" si="40"/>
        <v>0</v>
      </c>
      <c r="R160" s="157" t="s">
        <v>335</v>
      </c>
      <c r="S160" s="157" t="s">
        <v>113</v>
      </c>
      <c r="T160" s="157" t="s">
        <v>113</v>
      </c>
      <c r="U160" s="157">
        <v>0</v>
      </c>
      <c r="V160" s="157">
        <f t="shared" si="41"/>
        <v>0</v>
      </c>
      <c r="W160" s="157"/>
      <c r="X160" s="157" t="s">
        <v>102</v>
      </c>
      <c r="Y160" s="148"/>
      <c r="Z160" s="148"/>
      <c r="AA160" s="148"/>
      <c r="AB160" s="148"/>
      <c r="AC160" s="148"/>
      <c r="AD160" s="148"/>
      <c r="AE160" s="148"/>
      <c r="AF160" s="148"/>
      <c r="AG160" s="148" t="s">
        <v>103</v>
      </c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</row>
    <row r="161" spans="1:60" outlineLevel="1" x14ac:dyDescent="0.2">
      <c r="A161" s="172">
        <v>103</v>
      </c>
      <c r="B161" s="173" t="s">
        <v>342</v>
      </c>
      <c r="C161" s="181" t="s">
        <v>343</v>
      </c>
      <c r="D161" s="174" t="s">
        <v>118</v>
      </c>
      <c r="E161" s="175">
        <v>17</v>
      </c>
      <c r="F161" s="176">
        <v>0</v>
      </c>
      <c r="G161" s="177">
        <f t="shared" si="35"/>
        <v>0</v>
      </c>
      <c r="H161" s="158">
        <v>3090</v>
      </c>
      <c r="I161" s="157">
        <f t="shared" si="36"/>
        <v>52530</v>
      </c>
      <c r="J161" s="158">
        <v>0</v>
      </c>
      <c r="K161" s="157">
        <f t="shared" si="37"/>
        <v>0</v>
      </c>
      <c r="L161" s="157">
        <v>21</v>
      </c>
      <c r="M161" s="157">
        <f t="shared" si="38"/>
        <v>0</v>
      </c>
      <c r="N161" s="157">
        <v>1.29E-2</v>
      </c>
      <c r="O161" s="157">
        <f t="shared" si="39"/>
        <v>0.22</v>
      </c>
      <c r="P161" s="157">
        <v>0</v>
      </c>
      <c r="Q161" s="157">
        <f t="shared" si="40"/>
        <v>0</v>
      </c>
      <c r="R161" s="157"/>
      <c r="S161" s="157" t="s">
        <v>100</v>
      </c>
      <c r="T161" s="157" t="s">
        <v>113</v>
      </c>
      <c r="U161" s="157">
        <v>0</v>
      </c>
      <c r="V161" s="157">
        <f t="shared" si="41"/>
        <v>0</v>
      </c>
      <c r="W161" s="157"/>
      <c r="X161" s="157" t="s">
        <v>102</v>
      </c>
      <c r="Y161" s="148"/>
      <c r="Z161" s="148"/>
      <c r="AA161" s="148"/>
      <c r="AB161" s="148"/>
      <c r="AC161" s="148"/>
      <c r="AD161" s="148"/>
      <c r="AE161" s="148"/>
      <c r="AF161" s="148"/>
      <c r="AG161" s="148" t="s">
        <v>103</v>
      </c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</row>
    <row r="162" spans="1:60" outlineLevel="1" x14ac:dyDescent="0.2">
      <c r="A162" s="172">
        <v>104</v>
      </c>
      <c r="B162" s="173" t="s">
        <v>344</v>
      </c>
      <c r="C162" s="181" t="s">
        <v>345</v>
      </c>
      <c r="D162" s="174" t="s">
        <v>118</v>
      </c>
      <c r="E162" s="175">
        <v>25</v>
      </c>
      <c r="F162" s="176">
        <v>0</v>
      </c>
      <c r="G162" s="177">
        <f t="shared" si="35"/>
        <v>0</v>
      </c>
      <c r="H162" s="158">
        <v>45.17</v>
      </c>
      <c r="I162" s="157">
        <f t="shared" si="36"/>
        <v>1129.25</v>
      </c>
      <c r="J162" s="158">
        <v>176.33</v>
      </c>
      <c r="K162" s="157">
        <f t="shared" si="37"/>
        <v>4408.25</v>
      </c>
      <c r="L162" s="157">
        <v>21</v>
      </c>
      <c r="M162" s="157">
        <f t="shared" si="38"/>
        <v>0</v>
      </c>
      <c r="N162" s="157">
        <v>5.6999999999999998E-4</v>
      </c>
      <c r="O162" s="157">
        <f t="shared" si="39"/>
        <v>0.01</v>
      </c>
      <c r="P162" s="157">
        <v>0</v>
      </c>
      <c r="Q162" s="157">
        <f t="shared" si="40"/>
        <v>0</v>
      </c>
      <c r="R162" s="157"/>
      <c r="S162" s="157" t="s">
        <v>113</v>
      </c>
      <c r="T162" s="157" t="s">
        <v>113</v>
      </c>
      <c r="U162" s="157">
        <v>0.36</v>
      </c>
      <c r="V162" s="157">
        <f t="shared" si="41"/>
        <v>9</v>
      </c>
      <c r="W162" s="157"/>
      <c r="X162" s="157" t="s">
        <v>114</v>
      </c>
      <c r="Y162" s="148"/>
      <c r="Z162" s="148"/>
      <c r="AA162" s="148"/>
      <c r="AB162" s="148"/>
      <c r="AC162" s="148"/>
      <c r="AD162" s="148"/>
      <c r="AE162" s="148"/>
      <c r="AF162" s="148"/>
      <c r="AG162" s="148" t="s">
        <v>115</v>
      </c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</row>
    <row r="163" spans="1:60" outlineLevel="1" x14ac:dyDescent="0.2">
      <c r="A163" s="172">
        <v>105</v>
      </c>
      <c r="B163" s="173" t="s">
        <v>346</v>
      </c>
      <c r="C163" s="181" t="s">
        <v>347</v>
      </c>
      <c r="D163" s="174" t="s">
        <v>118</v>
      </c>
      <c r="E163" s="175">
        <v>19</v>
      </c>
      <c r="F163" s="176">
        <v>0</v>
      </c>
      <c r="G163" s="177">
        <f t="shared" si="35"/>
        <v>0</v>
      </c>
      <c r="H163" s="158">
        <v>138.76</v>
      </c>
      <c r="I163" s="157">
        <f t="shared" si="36"/>
        <v>2636.44</v>
      </c>
      <c r="J163" s="158">
        <v>407.24</v>
      </c>
      <c r="K163" s="157">
        <f t="shared" si="37"/>
        <v>7737.56</v>
      </c>
      <c r="L163" s="157">
        <v>21</v>
      </c>
      <c r="M163" s="157">
        <f t="shared" si="38"/>
        <v>0</v>
      </c>
      <c r="N163" s="157">
        <v>1.73E-3</v>
      </c>
      <c r="O163" s="157">
        <f t="shared" si="39"/>
        <v>0.03</v>
      </c>
      <c r="P163" s="157">
        <v>0</v>
      </c>
      <c r="Q163" s="157">
        <f t="shared" si="40"/>
        <v>0</v>
      </c>
      <c r="R163" s="157"/>
      <c r="S163" s="157" t="s">
        <v>113</v>
      </c>
      <c r="T163" s="157" t="s">
        <v>113</v>
      </c>
      <c r="U163" s="157">
        <v>0.83</v>
      </c>
      <c r="V163" s="157">
        <f t="shared" si="41"/>
        <v>15.77</v>
      </c>
      <c r="W163" s="157"/>
      <c r="X163" s="157" t="s">
        <v>114</v>
      </c>
      <c r="Y163" s="148"/>
      <c r="Z163" s="148"/>
      <c r="AA163" s="148"/>
      <c r="AB163" s="148"/>
      <c r="AC163" s="148"/>
      <c r="AD163" s="148"/>
      <c r="AE163" s="148"/>
      <c r="AF163" s="148"/>
      <c r="AG163" s="148" t="s">
        <v>115</v>
      </c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</row>
    <row r="164" spans="1:60" outlineLevel="1" x14ac:dyDescent="0.2">
      <c r="A164" s="172">
        <v>106</v>
      </c>
      <c r="B164" s="173" t="s">
        <v>348</v>
      </c>
      <c r="C164" s="181" t="s">
        <v>349</v>
      </c>
      <c r="D164" s="174" t="s">
        <v>118</v>
      </c>
      <c r="E164" s="175">
        <v>65</v>
      </c>
      <c r="F164" s="176">
        <v>0</v>
      </c>
      <c r="G164" s="177">
        <f t="shared" si="35"/>
        <v>0</v>
      </c>
      <c r="H164" s="158">
        <v>159.66</v>
      </c>
      <c r="I164" s="157">
        <f t="shared" si="36"/>
        <v>10377.9</v>
      </c>
      <c r="J164" s="158">
        <v>453.34</v>
      </c>
      <c r="K164" s="157">
        <f t="shared" si="37"/>
        <v>29467.1</v>
      </c>
      <c r="L164" s="157">
        <v>21</v>
      </c>
      <c r="M164" s="157">
        <f t="shared" si="38"/>
        <v>0</v>
      </c>
      <c r="N164" s="157">
        <v>1.99E-3</v>
      </c>
      <c r="O164" s="157">
        <f t="shared" si="39"/>
        <v>0.13</v>
      </c>
      <c r="P164" s="157">
        <v>0</v>
      </c>
      <c r="Q164" s="157">
        <f t="shared" si="40"/>
        <v>0</v>
      </c>
      <c r="R164" s="157"/>
      <c r="S164" s="157" t="s">
        <v>113</v>
      </c>
      <c r="T164" s="157" t="s">
        <v>113</v>
      </c>
      <c r="U164" s="157">
        <v>0.93</v>
      </c>
      <c r="V164" s="157">
        <f t="shared" si="41"/>
        <v>60.45</v>
      </c>
      <c r="W164" s="157"/>
      <c r="X164" s="157" t="s">
        <v>114</v>
      </c>
      <c r="Y164" s="148"/>
      <c r="Z164" s="148"/>
      <c r="AA164" s="148"/>
      <c r="AB164" s="148"/>
      <c r="AC164" s="148"/>
      <c r="AD164" s="148"/>
      <c r="AE164" s="148"/>
      <c r="AF164" s="148"/>
      <c r="AG164" s="148" t="s">
        <v>115</v>
      </c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</row>
    <row r="165" spans="1:60" outlineLevel="1" x14ac:dyDescent="0.2">
      <c r="A165" s="172">
        <v>107</v>
      </c>
      <c r="B165" s="173" t="s">
        <v>350</v>
      </c>
      <c r="C165" s="181" t="s">
        <v>351</v>
      </c>
      <c r="D165" s="174" t="s">
        <v>118</v>
      </c>
      <c r="E165" s="175">
        <v>17</v>
      </c>
      <c r="F165" s="176">
        <v>0</v>
      </c>
      <c r="G165" s="177">
        <f t="shared" si="35"/>
        <v>0</v>
      </c>
      <c r="H165" s="158">
        <v>224.75</v>
      </c>
      <c r="I165" s="157">
        <f t="shared" si="36"/>
        <v>3820.75</v>
      </c>
      <c r="J165" s="158">
        <v>628.25</v>
      </c>
      <c r="K165" s="157">
        <f t="shared" si="37"/>
        <v>10680.25</v>
      </c>
      <c r="L165" s="157">
        <v>21</v>
      </c>
      <c r="M165" s="157">
        <f t="shared" si="38"/>
        <v>0</v>
      </c>
      <c r="N165" s="157">
        <v>2.7899999999999999E-3</v>
      </c>
      <c r="O165" s="157">
        <f t="shared" si="39"/>
        <v>0.05</v>
      </c>
      <c r="P165" s="157">
        <v>0</v>
      </c>
      <c r="Q165" s="157">
        <f t="shared" si="40"/>
        <v>0</v>
      </c>
      <c r="R165" s="157"/>
      <c r="S165" s="157" t="s">
        <v>113</v>
      </c>
      <c r="T165" s="157" t="s">
        <v>113</v>
      </c>
      <c r="U165" s="157">
        <v>1.26</v>
      </c>
      <c r="V165" s="157">
        <f t="shared" si="41"/>
        <v>21.42</v>
      </c>
      <c r="W165" s="157"/>
      <c r="X165" s="157" t="s">
        <v>114</v>
      </c>
      <c r="Y165" s="148"/>
      <c r="Z165" s="148"/>
      <c r="AA165" s="148"/>
      <c r="AB165" s="148"/>
      <c r="AC165" s="148"/>
      <c r="AD165" s="148"/>
      <c r="AE165" s="148"/>
      <c r="AF165" s="148"/>
      <c r="AG165" s="148" t="s">
        <v>115</v>
      </c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</row>
    <row r="166" spans="1:60" outlineLevel="1" x14ac:dyDescent="0.2">
      <c r="A166" s="172">
        <v>108</v>
      </c>
      <c r="B166" s="173" t="s">
        <v>352</v>
      </c>
      <c r="C166" s="181" t="s">
        <v>353</v>
      </c>
      <c r="D166" s="174" t="s">
        <v>99</v>
      </c>
      <c r="E166" s="175">
        <v>3</v>
      </c>
      <c r="F166" s="176">
        <v>0</v>
      </c>
      <c r="G166" s="177">
        <f t="shared" si="35"/>
        <v>0</v>
      </c>
      <c r="H166" s="158">
        <v>0</v>
      </c>
      <c r="I166" s="157">
        <f t="shared" si="36"/>
        <v>0</v>
      </c>
      <c r="J166" s="158">
        <v>54.3</v>
      </c>
      <c r="K166" s="157">
        <f t="shared" si="37"/>
        <v>162.9</v>
      </c>
      <c r="L166" s="157">
        <v>21</v>
      </c>
      <c r="M166" s="157">
        <f t="shared" si="38"/>
        <v>0</v>
      </c>
      <c r="N166" s="157">
        <v>0</v>
      </c>
      <c r="O166" s="157">
        <f t="shared" si="39"/>
        <v>0</v>
      </c>
      <c r="P166" s="157">
        <v>0</v>
      </c>
      <c r="Q166" s="157">
        <f t="shared" si="40"/>
        <v>0</v>
      </c>
      <c r="R166" s="157"/>
      <c r="S166" s="157" t="s">
        <v>113</v>
      </c>
      <c r="T166" s="157" t="s">
        <v>113</v>
      </c>
      <c r="U166" s="157">
        <v>0.12</v>
      </c>
      <c r="V166" s="157">
        <f t="shared" si="41"/>
        <v>0.36</v>
      </c>
      <c r="W166" s="157"/>
      <c r="X166" s="157" t="s">
        <v>114</v>
      </c>
      <c r="Y166" s="148"/>
      <c r="Z166" s="148"/>
      <c r="AA166" s="148"/>
      <c r="AB166" s="148"/>
      <c r="AC166" s="148"/>
      <c r="AD166" s="148"/>
      <c r="AE166" s="148"/>
      <c r="AF166" s="148"/>
      <c r="AG166" s="148" t="s">
        <v>115</v>
      </c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</row>
    <row r="167" spans="1:60" outlineLevel="1" x14ac:dyDescent="0.2">
      <c r="A167" s="172">
        <v>109</v>
      </c>
      <c r="B167" s="173" t="s">
        <v>354</v>
      </c>
      <c r="C167" s="181" t="s">
        <v>355</v>
      </c>
      <c r="D167" s="174" t="s">
        <v>99</v>
      </c>
      <c r="E167" s="175">
        <v>3</v>
      </c>
      <c r="F167" s="176">
        <v>0</v>
      </c>
      <c r="G167" s="177">
        <f t="shared" si="35"/>
        <v>0</v>
      </c>
      <c r="H167" s="158">
        <v>0</v>
      </c>
      <c r="I167" s="157">
        <f t="shared" si="36"/>
        <v>0</v>
      </c>
      <c r="J167" s="158">
        <v>68.400000000000006</v>
      </c>
      <c r="K167" s="157">
        <f t="shared" si="37"/>
        <v>205.2</v>
      </c>
      <c r="L167" s="157">
        <v>21</v>
      </c>
      <c r="M167" s="157">
        <f t="shared" si="38"/>
        <v>0</v>
      </c>
      <c r="N167" s="157">
        <v>0</v>
      </c>
      <c r="O167" s="157">
        <f t="shared" si="39"/>
        <v>0</v>
      </c>
      <c r="P167" s="157">
        <v>0</v>
      </c>
      <c r="Q167" s="157">
        <f t="shared" si="40"/>
        <v>0</v>
      </c>
      <c r="R167" s="157"/>
      <c r="S167" s="157" t="s">
        <v>113</v>
      </c>
      <c r="T167" s="157" t="s">
        <v>113</v>
      </c>
      <c r="U167" s="157">
        <v>0.15</v>
      </c>
      <c r="V167" s="157">
        <f t="shared" si="41"/>
        <v>0.45</v>
      </c>
      <c r="W167" s="157"/>
      <c r="X167" s="157" t="s">
        <v>114</v>
      </c>
      <c r="Y167" s="148"/>
      <c r="Z167" s="148"/>
      <c r="AA167" s="148"/>
      <c r="AB167" s="148"/>
      <c r="AC167" s="148"/>
      <c r="AD167" s="148"/>
      <c r="AE167" s="148"/>
      <c r="AF167" s="148"/>
      <c r="AG167" s="148" t="s">
        <v>115</v>
      </c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</row>
    <row r="168" spans="1:60" outlineLevel="1" x14ac:dyDescent="0.2">
      <c r="A168" s="172">
        <v>110</v>
      </c>
      <c r="B168" s="173" t="s">
        <v>356</v>
      </c>
      <c r="C168" s="181" t="s">
        <v>357</v>
      </c>
      <c r="D168" s="174" t="s">
        <v>99</v>
      </c>
      <c r="E168" s="175">
        <v>6</v>
      </c>
      <c r="F168" s="176">
        <v>0</v>
      </c>
      <c r="G168" s="177">
        <f t="shared" si="35"/>
        <v>0</v>
      </c>
      <c r="H168" s="158">
        <v>0</v>
      </c>
      <c r="I168" s="157">
        <f t="shared" si="36"/>
        <v>0</v>
      </c>
      <c r="J168" s="158">
        <v>113.5</v>
      </c>
      <c r="K168" s="157">
        <f t="shared" si="37"/>
        <v>681</v>
      </c>
      <c r="L168" s="157">
        <v>21</v>
      </c>
      <c r="M168" s="157">
        <f t="shared" si="38"/>
        <v>0</v>
      </c>
      <c r="N168" s="157">
        <v>0</v>
      </c>
      <c r="O168" s="157">
        <f t="shared" si="39"/>
        <v>0</v>
      </c>
      <c r="P168" s="157">
        <v>0</v>
      </c>
      <c r="Q168" s="157">
        <f t="shared" si="40"/>
        <v>0</v>
      </c>
      <c r="R168" s="157"/>
      <c r="S168" s="157" t="s">
        <v>113</v>
      </c>
      <c r="T168" s="157" t="s">
        <v>113</v>
      </c>
      <c r="U168" s="157">
        <v>0.25</v>
      </c>
      <c r="V168" s="157">
        <f t="shared" si="41"/>
        <v>1.5</v>
      </c>
      <c r="W168" s="157"/>
      <c r="X168" s="157" t="s">
        <v>114</v>
      </c>
      <c r="Y168" s="148"/>
      <c r="Z168" s="148"/>
      <c r="AA168" s="148"/>
      <c r="AB168" s="148"/>
      <c r="AC168" s="148"/>
      <c r="AD168" s="148"/>
      <c r="AE168" s="148"/>
      <c r="AF168" s="148"/>
      <c r="AG168" s="148" t="s">
        <v>115</v>
      </c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</row>
    <row r="169" spans="1:60" outlineLevel="1" x14ac:dyDescent="0.2">
      <c r="A169" s="172">
        <v>111</v>
      </c>
      <c r="B169" s="173" t="s">
        <v>358</v>
      </c>
      <c r="C169" s="181" t="s">
        <v>359</v>
      </c>
      <c r="D169" s="174" t="s">
        <v>99</v>
      </c>
      <c r="E169" s="175">
        <v>15</v>
      </c>
      <c r="F169" s="176">
        <v>0</v>
      </c>
      <c r="G169" s="177">
        <f t="shared" si="35"/>
        <v>0</v>
      </c>
      <c r="H169" s="158">
        <v>0</v>
      </c>
      <c r="I169" s="157">
        <f t="shared" si="36"/>
        <v>0</v>
      </c>
      <c r="J169" s="158">
        <v>118</v>
      </c>
      <c r="K169" s="157">
        <f t="shared" si="37"/>
        <v>1770</v>
      </c>
      <c r="L169" s="157">
        <v>21</v>
      </c>
      <c r="M169" s="157">
        <f t="shared" si="38"/>
        <v>0</v>
      </c>
      <c r="N169" s="157">
        <v>0</v>
      </c>
      <c r="O169" s="157">
        <f t="shared" si="39"/>
        <v>0</v>
      </c>
      <c r="P169" s="157">
        <v>0</v>
      </c>
      <c r="Q169" s="157">
        <f t="shared" si="40"/>
        <v>0</v>
      </c>
      <c r="R169" s="157"/>
      <c r="S169" s="157" t="s">
        <v>113</v>
      </c>
      <c r="T169" s="157" t="s">
        <v>113</v>
      </c>
      <c r="U169" s="157">
        <v>0.26</v>
      </c>
      <c r="V169" s="157">
        <f t="shared" si="41"/>
        <v>3.9</v>
      </c>
      <c r="W169" s="157"/>
      <c r="X169" s="157" t="s">
        <v>114</v>
      </c>
      <c r="Y169" s="148"/>
      <c r="Z169" s="148"/>
      <c r="AA169" s="148"/>
      <c r="AB169" s="148"/>
      <c r="AC169" s="148"/>
      <c r="AD169" s="148"/>
      <c r="AE169" s="148"/>
      <c r="AF169" s="148"/>
      <c r="AG169" s="148" t="s">
        <v>115</v>
      </c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</row>
    <row r="170" spans="1:60" outlineLevel="1" x14ac:dyDescent="0.2">
      <c r="A170" s="172">
        <v>112</v>
      </c>
      <c r="B170" s="173" t="s">
        <v>360</v>
      </c>
      <c r="C170" s="181" t="s">
        <v>361</v>
      </c>
      <c r="D170" s="174" t="s">
        <v>99</v>
      </c>
      <c r="E170" s="175">
        <v>70</v>
      </c>
      <c r="F170" s="176">
        <v>0</v>
      </c>
      <c r="G170" s="177">
        <f t="shared" si="35"/>
        <v>0</v>
      </c>
      <c r="H170" s="158">
        <v>0</v>
      </c>
      <c r="I170" s="157">
        <f t="shared" si="36"/>
        <v>0</v>
      </c>
      <c r="J170" s="158">
        <v>122.5</v>
      </c>
      <c r="K170" s="157">
        <f t="shared" si="37"/>
        <v>8575</v>
      </c>
      <c r="L170" s="157">
        <v>21</v>
      </c>
      <c r="M170" s="157">
        <f t="shared" si="38"/>
        <v>0</v>
      </c>
      <c r="N170" s="157">
        <v>0</v>
      </c>
      <c r="O170" s="157">
        <f t="shared" si="39"/>
        <v>0</v>
      </c>
      <c r="P170" s="157">
        <v>0</v>
      </c>
      <c r="Q170" s="157">
        <f t="shared" si="40"/>
        <v>0</v>
      </c>
      <c r="R170" s="157"/>
      <c r="S170" s="157" t="s">
        <v>113</v>
      </c>
      <c r="T170" s="157" t="s">
        <v>113</v>
      </c>
      <c r="U170" s="157">
        <v>0.27</v>
      </c>
      <c r="V170" s="157">
        <f t="shared" si="41"/>
        <v>18.899999999999999</v>
      </c>
      <c r="W170" s="157"/>
      <c r="X170" s="157" t="s">
        <v>114</v>
      </c>
      <c r="Y170" s="148"/>
      <c r="Z170" s="148"/>
      <c r="AA170" s="148"/>
      <c r="AB170" s="148"/>
      <c r="AC170" s="148"/>
      <c r="AD170" s="148"/>
      <c r="AE170" s="148"/>
      <c r="AF170" s="148"/>
      <c r="AG170" s="148" t="s">
        <v>115</v>
      </c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</row>
    <row r="171" spans="1:60" outlineLevel="1" x14ac:dyDescent="0.2">
      <c r="A171" s="172">
        <v>113</v>
      </c>
      <c r="B171" s="173" t="s">
        <v>362</v>
      </c>
      <c r="C171" s="181" t="s">
        <v>363</v>
      </c>
      <c r="D171" s="174" t="s">
        <v>99</v>
      </c>
      <c r="E171" s="175">
        <v>18</v>
      </c>
      <c r="F171" s="176">
        <v>0</v>
      </c>
      <c r="G171" s="177">
        <f t="shared" si="35"/>
        <v>0</v>
      </c>
      <c r="H171" s="158">
        <v>0</v>
      </c>
      <c r="I171" s="157">
        <f t="shared" si="36"/>
        <v>0</v>
      </c>
      <c r="J171" s="158">
        <v>141</v>
      </c>
      <c r="K171" s="157">
        <f t="shared" si="37"/>
        <v>2538</v>
      </c>
      <c r="L171" s="157">
        <v>21</v>
      </c>
      <c r="M171" s="157">
        <f t="shared" si="38"/>
        <v>0</v>
      </c>
      <c r="N171" s="157">
        <v>0</v>
      </c>
      <c r="O171" s="157">
        <f t="shared" si="39"/>
        <v>0</v>
      </c>
      <c r="P171" s="157">
        <v>0</v>
      </c>
      <c r="Q171" s="157">
        <f t="shared" si="40"/>
        <v>0</v>
      </c>
      <c r="R171" s="157"/>
      <c r="S171" s="157" t="s">
        <v>113</v>
      </c>
      <c r="T171" s="157" t="s">
        <v>113</v>
      </c>
      <c r="U171" s="157">
        <v>0.31</v>
      </c>
      <c r="V171" s="157">
        <f t="shared" si="41"/>
        <v>5.58</v>
      </c>
      <c r="W171" s="157"/>
      <c r="X171" s="157" t="s">
        <v>114</v>
      </c>
      <c r="Y171" s="148"/>
      <c r="Z171" s="148"/>
      <c r="AA171" s="148"/>
      <c r="AB171" s="148"/>
      <c r="AC171" s="148"/>
      <c r="AD171" s="148"/>
      <c r="AE171" s="148"/>
      <c r="AF171" s="148"/>
      <c r="AG171" s="148" t="s">
        <v>115</v>
      </c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</row>
    <row r="172" spans="1:60" outlineLevel="1" x14ac:dyDescent="0.2">
      <c r="A172" s="172">
        <v>114</v>
      </c>
      <c r="B172" s="173" t="s">
        <v>364</v>
      </c>
      <c r="C172" s="181" t="s">
        <v>365</v>
      </c>
      <c r="D172" s="174" t="s">
        <v>99</v>
      </c>
      <c r="E172" s="175">
        <v>4</v>
      </c>
      <c r="F172" s="176">
        <v>0</v>
      </c>
      <c r="G172" s="177">
        <f t="shared" si="35"/>
        <v>0</v>
      </c>
      <c r="H172" s="158">
        <v>0</v>
      </c>
      <c r="I172" s="157">
        <f t="shared" si="36"/>
        <v>0</v>
      </c>
      <c r="J172" s="158">
        <v>213.5</v>
      </c>
      <c r="K172" s="157">
        <f t="shared" si="37"/>
        <v>854</v>
      </c>
      <c r="L172" s="157">
        <v>21</v>
      </c>
      <c r="M172" s="157">
        <f t="shared" si="38"/>
        <v>0</v>
      </c>
      <c r="N172" s="157">
        <v>0</v>
      </c>
      <c r="O172" s="157">
        <f t="shared" si="39"/>
        <v>0</v>
      </c>
      <c r="P172" s="157">
        <v>0</v>
      </c>
      <c r="Q172" s="157">
        <f t="shared" si="40"/>
        <v>0</v>
      </c>
      <c r="R172" s="157"/>
      <c r="S172" s="157" t="s">
        <v>113</v>
      </c>
      <c r="T172" s="157" t="s">
        <v>113</v>
      </c>
      <c r="U172" s="157">
        <v>0.47</v>
      </c>
      <c r="V172" s="157">
        <f t="shared" si="41"/>
        <v>1.88</v>
      </c>
      <c r="W172" s="157"/>
      <c r="X172" s="157" t="s">
        <v>114</v>
      </c>
      <c r="Y172" s="148"/>
      <c r="Z172" s="148"/>
      <c r="AA172" s="148"/>
      <c r="AB172" s="148"/>
      <c r="AC172" s="148"/>
      <c r="AD172" s="148"/>
      <c r="AE172" s="148"/>
      <c r="AF172" s="148"/>
      <c r="AG172" s="148" t="s">
        <v>115</v>
      </c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</row>
    <row r="173" spans="1:60" outlineLevel="1" x14ac:dyDescent="0.2">
      <c r="A173" s="172">
        <v>115</v>
      </c>
      <c r="B173" s="173" t="s">
        <v>366</v>
      </c>
      <c r="C173" s="181" t="s">
        <v>367</v>
      </c>
      <c r="D173" s="174" t="s">
        <v>99</v>
      </c>
      <c r="E173" s="175">
        <v>3</v>
      </c>
      <c r="F173" s="176">
        <v>0</v>
      </c>
      <c r="G173" s="177">
        <f t="shared" si="35"/>
        <v>0</v>
      </c>
      <c r="H173" s="158">
        <v>108</v>
      </c>
      <c r="I173" s="157">
        <f t="shared" si="36"/>
        <v>324</v>
      </c>
      <c r="J173" s="158">
        <v>0</v>
      </c>
      <c r="K173" s="157">
        <f t="shared" si="37"/>
        <v>0</v>
      </c>
      <c r="L173" s="157">
        <v>21</v>
      </c>
      <c r="M173" s="157">
        <f t="shared" si="38"/>
        <v>0</v>
      </c>
      <c r="N173" s="157">
        <v>1.09E-3</v>
      </c>
      <c r="O173" s="157">
        <f t="shared" si="39"/>
        <v>0</v>
      </c>
      <c r="P173" s="157">
        <v>0</v>
      </c>
      <c r="Q173" s="157">
        <f t="shared" si="40"/>
        <v>0</v>
      </c>
      <c r="R173" s="157" t="s">
        <v>335</v>
      </c>
      <c r="S173" s="157" t="s">
        <v>113</v>
      </c>
      <c r="T173" s="157" t="s">
        <v>113</v>
      </c>
      <c r="U173" s="157">
        <v>0</v>
      </c>
      <c r="V173" s="157">
        <f t="shared" si="41"/>
        <v>0</v>
      </c>
      <c r="W173" s="157"/>
      <c r="X173" s="157" t="s">
        <v>102</v>
      </c>
      <c r="Y173" s="148"/>
      <c r="Z173" s="148"/>
      <c r="AA173" s="148"/>
      <c r="AB173" s="148"/>
      <c r="AC173" s="148"/>
      <c r="AD173" s="148"/>
      <c r="AE173" s="148"/>
      <c r="AF173" s="148"/>
      <c r="AG173" s="148" t="s">
        <v>103</v>
      </c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</row>
    <row r="174" spans="1:60" outlineLevel="1" x14ac:dyDescent="0.2">
      <c r="A174" s="172">
        <v>116</v>
      </c>
      <c r="B174" s="173" t="s">
        <v>368</v>
      </c>
      <c r="C174" s="181" t="s">
        <v>369</v>
      </c>
      <c r="D174" s="174" t="s">
        <v>99</v>
      </c>
      <c r="E174" s="175">
        <v>3</v>
      </c>
      <c r="F174" s="176">
        <v>0</v>
      </c>
      <c r="G174" s="177">
        <f t="shared" si="35"/>
        <v>0</v>
      </c>
      <c r="H174" s="158">
        <v>205.5</v>
      </c>
      <c r="I174" s="157">
        <f t="shared" si="36"/>
        <v>616.5</v>
      </c>
      <c r="J174" s="158">
        <v>0</v>
      </c>
      <c r="K174" s="157">
        <f t="shared" si="37"/>
        <v>0</v>
      </c>
      <c r="L174" s="157">
        <v>21</v>
      </c>
      <c r="M174" s="157">
        <f t="shared" si="38"/>
        <v>0</v>
      </c>
      <c r="N174" s="157">
        <v>3.0500000000000002E-3</v>
      </c>
      <c r="O174" s="157">
        <f t="shared" si="39"/>
        <v>0.01</v>
      </c>
      <c r="P174" s="157">
        <v>0</v>
      </c>
      <c r="Q174" s="157">
        <f t="shared" si="40"/>
        <v>0</v>
      </c>
      <c r="R174" s="157" t="s">
        <v>335</v>
      </c>
      <c r="S174" s="157" t="s">
        <v>113</v>
      </c>
      <c r="T174" s="157" t="s">
        <v>113</v>
      </c>
      <c r="U174" s="157">
        <v>0</v>
      </c>
      <c r="V174" s="157">
        <f t="shared" si="41"/>
        <v>0</v>
      </c>
      <c r="W174" s="157"/>
      <c r="X174" s="157" t="s">
        <v>102</v>
      </c>
      <c r="Y174" s="148"/>
      <c r="Z174" s="148"/>
      <c r="AA174" s="148"/>
      <c r="AB174" s="148"/>
      <c r="AC174" s="148"/>
      <c r="AD174" s="148"/>
      <c r="AE174" s="148"/>
      <c r="AF174" s="148"/>
      <c r="AG174" s="148" t="s">
        <v>103</v>
      </c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</row>
    <row r="175" spans="1:60" outlineLevel="1" x14ac:dyDescent="0.2">
      <c r="A175" s="172">
        <v>117</v>
      </c>
      <c r="B175" s="173" t="s">
        <v>370</v>
      </c>
      <c r="C175" s="181" t="s">
        <v>371</v>
      </c>
      <c r="D175" s="174" t="s">
        <v>99</v>
      </c>
      <c r="E175" s="175">
        <v>6</v>
      </c>
      <c r="F175" s="176">
        <v>0</v>
      </c>
      <c r="G175" s="177">
        <f t="shared" si="35"/>
        <v>0</v>
      </c>
      <c r="H175" s="158">
        <v>260</v>
      </c>
      <c r="I175" s="157">
        <f t="shared" si="36"/>
        <v>1560</v>
      </c>
      <c r="J175" s="158">
        <v>0</v>
      </c>
      <c r="K175" s="157">
        <f t="shared" si="37"/>
        <v>0</v>
      </c>
      <c r="L175" s="157">
        <v>21</v>
      </c>
      <c r="M175" s="157">
        <f t="shared" si="38"/>
        <v>0</v>
      </c>
      <c r="N175" s="157">
        <v>3.8400000000000001E-3</v>
      </c>
      <c r="O175" s="157">
        <f t="shared" si="39"/>
        <v>0.02</v>
      </c>
      <c r="P175" s="157">
        <v>0</v>
      </c>
      <c r="Q175" s="157">
        <f t="shared" si="40"/>
        <v>0</v>
      </c>
      <c r="R175" s="157" t="s">
        <v>335</v>
      </c>
      <c r="S175" s="157" t="s">
        <v>113</v>
      </c>
      <c r="T175" s="157" t="s">
        <v>113</v>
      </c>
      <c r="U175" s="157">
        <v>0</v>
      </c>
      <c r="V175" s="157">
        <f t="shared" si="41"/>
        <v>0</v>
      </c>
      <c r="W175" s="157"/>
      <c r="X175" s="157" t="s">
        <v>102</v>
      </c>
      <c r="Y175" s="148"/>
      <c r="Z175" s="148"/>
      <c r="AA175" s="148"/>
      <c r="AB175" s="148"/>
      <c r="AC175" s="148"/>
      <c r="AD175" s="148"/>
      <c r="AE175" s="148"/>
      <c r="AF175" s="148"/>
      <c r="AG175" s="148" t="s">
        <v>103</v>
      </c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</row>
    <row r="176" spans="1:60" outlineLevel="1" x14ac:dyDescent="0.2">
      <c r="A176" s="172">
        <v>118</v>
      </c>
      <c r="B176" s="173" t="s">
        <v>372</v>
      </c>
      <c r="C176" s="181" t="s">
        <v>373</v>
      </c>
      <c r="D176" s="174" t="s">
        <v>99</v>
      </c>
      <c r="E176" s="175">
        <v>15</v>
      </c>
      <c r="F176" s="176">
        <v>0</v>
      </c>
      <c r="G176" s="177">
        <f t="shared" si="35"/>
        <v>0</v>
      </c>
      <c r="H176" s="158">
        <v>317.5</v>
      </c>
      <c r="I176" s="157">
        <f t="shared" si="36"/>
        <v>4762.5</v>
      </c>
      <c r="J176" s="158">
        <v>0</v>
      </c>
      <c r="K176" s="157">
        <f t="shared" si="37"/>
        <v>0</v>
      </c>
      <c r="L176" s="157">
        <v>21</v>
      </c>
      <c r="M176" s="157">
        <f t="shared" si="38"/>
        <v>0</v>
      </c>
      <c r="N176" s="157">
        <v>4.62E-3</v>
      </c>
      <c r="O176" s="157">
        <f t="shared" si="39"/>
        <v>7.0000000000000007E-2</v>
      </c>
      <c r="P176" s="157">
        <v>0</v>
      </c>
      <c r="Q176" s="157">
        <f t="shared" si="40"/>
        <v>0</v>
      </c>
      <c r="R176" s="157" t="s">
        <v>335</v>
      </c>
      <c r="S176" s="157" t="s">
        <v>113</v>
      </c>
      <c r="T176" s="157" t="s">
        <v>113</v>
      </c>
      <c r="U176" s="157">
        <v>0</v>
      </c>
      <c r="V176" s="157">
        <f t="shared" si="41"/>
        <v>0</v>
      </c>
      <c r="W176" s="157"/>
      <c r="X176" s="157" t="s">
        <v>102</v>
      </c>
      <c r="Y176" s="148"/>
      <c r="Z176" s="148"/>
      <c r="AA176" s="148"/>
      <c r="AB176" s="148"/>
      <c r="AC176" s="148"/>
      <c r="AD176" s="148"/>
      <c r="AE176" s="148"/>
      <c r="AF176" s="148"/>
      <c r="AG176" s="148" t="s">
        <v>103</v>
      </c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</row>
    <row r="177" spans="1:60" outlineLevel="1" x14ac:dyDescent="0.2">
      <c r="A177" s="172">
        <v>119</v>
      </c>
      <c r="B177" s="173" t="s">
        <v>374</v>
      </c>
      <c r="C177" s="181" t="s">
        <v>375</v>
      </c>
      <c r="D177" s="174" t="s">
        <v>99</v>
      </c>
      <c r="E177" s="175">
        <v>70</v>
      </c>
      <c r="F177" s="176">
        <v>0</v>
      </c>
      <c r="G177" s="177">
        <f t="shared" si="35"/>
        <v>0</v>
      </c>
      <c r="H177" s="158">
        <v>440.5</v>
      </c>
      <c r="I177" s="157">
        <f t="shared" si="36"/>
        <v>30835</v>
      </c>
      <c r="J177" s="158">
        <v>0</v>
      </c>
      <c r="K177" s="157">
        <f t="shared" si="37"/>
        <v>0</v>
      </c>
      <c r="L177" s="157">
        <v>21</v>
      </c>
      <c r="M177" s="157">
        <f t="shared" si="38"/>
        <v>0</v>
      </c>
      <c r="N177" s="157">
        <v>6.2899999999999996E-3</v>
      </c>
      <c r="O177" s="157">
        <f t="shared" si="39"/>
        <v>0.44</v>
      </c>
      <c r="P177" s="157">
        <v>0</v>
      </c>
      <c r="Q177" s="157">
        <f t="shared" si="40"/>
        <v>0</v>
      </c>
      <c r="R177" s="157" t="s">
        <v>335</v>
      </c>
      <c r="S177" s="157" t="s">
        <v>113</v>
      </c>
      <c r="T177" s="157" t="s">
        <v>113</v>
      </c>
      <c r="U177" s="157">
        <v>0</v>
      </c>
      <c r="V177" s="157">
        <f t="shared" si="41"/>
        <v>0</v>
      </c>
      <c r="W177" s="157"/>
      <c r="X177" s="157" t="s">
        <v>102</v>
      </c>
      <c r="Y177" s="148"/>
      <c r="Z177" s="148"/>
      <c r="AA177" s="148"/>
      <c r="AB177" s="148"/>
      <c r="AC177" s="148"/>
      <c r="AD177" s="148"/>
      <c r="AE177" s="148"/>
      <c r="AF177" s="148"/>
      <c r="AG177" s="148" t="s">
        <v>103</v>
      </c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</row>
    <row r="178" spans="1:60" outlineLevel="1" x14ac:dyDescent="0.2">
      <c r="A178" s="172">
        <v>120</v>
      </c>
      <c r="B178" s="173" t="s">
        <v>376</v>
      </c>
      <c r="C178" s="181" t="s">
        <v>377</v>
      </c>
      <c r="D178" s="174" t="s">
        <v>99</v>
      </c>
      <c r="E178" s="175">
        <v>18</v>
      </c>
      <c r="F178" s="176">
        <v>0</v>
      </c>
      <c r="G178" s="177">
        <f t="shared" si="35"/>
        <v>0</v>
      </c>
      <c r="H178" s="158">
        <v>562</v>
      </c>
      <c r="I178" s="157">
        <f t="shared" si="36"/>
        <v>10116</v>
      </c>
      <c r="J178" s="158">
        <v>0</v>
      </c>
      <c r="K178" s="157">
        <f t="shared" si="37"/>
        <v>0</v>
      </c>
      <c r="L178" s="157">
        <v>21</v>
      </c>
      <c r="M178" s="157">
        <f t="shared" si="38"/>
        <v>0</v>
      </c>
      <c r="N178" s="157">
        <v>7.7799999999999996E-3</v>
      </c>
      <c r="O178" s="157">
        <f t="shared" si="39"/>
        <v>0.14000000000000001</v>
      </c>
      <c r="P178" s="157">
        <v>0</v>
      </c>
      <c r="Q178" s="157">
        <f t="shared" si="40"/>
        <v>0</v>
      </c>
      <c r="R178" s="157" t="s">
        <v>335</v>
      </c>
      <c r="S178" s="157" t="s">
        <v>113</v>
      </c>
      <c r="T178" s="157" t="s">
        <v>113</v>
      </c>
      <c r="U178" s="157">
        <v>0</v>
      </c>
      <c r="V178" s="157">
        <f t="shared" si="41"/>
        <v>0</v>
      </c>
      <c r="W178" s="157"/>
      <c r="X178" s="157" t="s">
        <v>102</v>
      </c>
      <c r="Y178" s="148"/>
      <c r="Z178" s="148"/>
      <c r="AA178" s="148"/>
      <c r="AB178" s="148"/>
      <c r="AC178" s="148"/>
      <c r="AD178" s="148"/>
      <c r="AE178" s="148"/>
      <c r="AF178" s="148"/>
      <c r="AG178" s="148" t="s">
        <v>103</v>
      </c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</row>
    <row r="179" spans="1:60" outlineLevel="1" x14ac:dyDescent="0.2">
      <c r="A179" s="172">
        <v>121</v>
      </c>
      <c r="B179" s="173" t="s">
        <v>378</v>
      </c>
      <c r="C179" s="181" t="s">
        <v>379</v>
      </c>
      <c r="D179" s="174" t="s">
        <v>99</v>
      </c>
      <c r="E179" s="175">
        <v>4</v>
      </c>
      <c r="F179" s="176">
        <v>0</v>
      </c>
      <c r="G179" s="177">
        <f t="shared" si="35"/>
        <v>0</v>
      </c>
      <c r="H179" s="158">
        <v>850</v>
      </c>
      <c r="I179" s="157">
        <f t="shared" si="36"/>
        <v>3400</v>
      </c>
      <c r="J179" s="158">
        <v>0</v>
      </c>
      <c r="K179" s="157">
        <f t="shared" si="37"/>
        <v>0</v>
      </c>
      <c r="L179" s="157">
        <v>21</v>
      </c>
      <c r="M179" s="157">
        <f t="shared" si="38"/>
        <v>0</v>
      </c>
      <c r="N179" s="157">
        <v>1.0800000000000001E-2</v>
      </c>
      <c r="O179" s="157">
        <f t="shared" si="39"/>
        <v>0.04</v>
      </c>
      <c r="P179" s="157">
        <v>0</v>
      </c>
      <c r="Q179" s="157">
        <f t="shared" si="40"/>
        <v>0</v>
      </c>
      <c r="R179" s="157" t="s">
        <v>335</v>
      </c>
      <c r="S179" s="157" t="s">
        <v>113</v>
      </c>
      <c r="T179" s="157" t="s">
        <v>113</v>
      </c>
      <c r="U179" s="157">
        <v>0</v>
      </c>
      <c r="V179" s="157">
        <f t="shared" si="41"/>
        <v>0</v>
      </c>
      <c r="W179" s="157"/>
      <c r="X179" s="157" t="s">
        <v>102</v>
      </c>
      <c r="Y179" s="148"/>
      <c r="Z179" s="148"/>
      <c r="AA179" s="148"/>
      <c r="AB179" s="148"/>
      <c r="AC179" s="148"/>
      <c r="AD179" s="148"/>
      <c r="AE179" s="148"/>
      <c r="AF179" s="148"/>
      <c r="AG179" s="148" t="s">
        <v>103</v>
      </c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</row>
    <row r="180" spans="1:60" ht="22.5" outlineLevel="1" x14ac:dyDescent="0.2">
      <c r="A180" s="172">
        <v>122</v>
      </c>
      <c r="B180" s="173" t="s">
        <v>380</v>
      </c>
      <c r="C180" s="181" t="s">
        <v>381</v>
      </c>
      <c r="D180" s="174" t="s">
        <v>118</v>
      </c>
      <c r="E180" s="175">
        <v>714.5</v>
      </c>
      <c r="F180" s="176">
        <v>0</v>
      </c>
      <c r="G180" s="177">
        <f t="shared" si="35"/>
        <v>0</v>
      </c>
      <c r="H180" s="158">
        <v>210</v>
      </c>
      <c r="I180" s="157">
        <f t="shared" si="36"/>
        <v>150045</v>
      </c>
      <c r="J180" s="158">
        <v>0</v>
      </c>
      <c r="K180" s="157">
        <f t="shared" si="37"/>
        <v>0</v>
      </c>
      <c r="L180" s="157">
        <v>21</v>
      </c>
      <c r="M180" s="157">
        <f t="shared" si="38"/>
        <v>0</v>
      </c>
      <c r="N180" s="157">
        <v>0</v>
      </c>
      <c r="O180" s="157">
        <f t="shared" si="39"/>
        <v>0</v>
      </c>
      <c r="P180" s="157">
        <v>0</v>
      </c>
      <c r="Q180" s="157">
        <f t="shared" si="40"/>
        <v>0</v>
      </c>
      <c r="R180" s="157"/>
      <c r="S180" s="157" t="s">
        <v>100</v>
      </c>
      <c r="T180" s="157" t="s">
        <v>101</v>
      </c>
      <c r="U180" s="157">
        <v>0</v>
      </c>
      <c r="V180" s="157">
        <f t="shared" si="41"/>
        <v>0</v>
      </c>
      <c r="W180" s="157"/>
      <c r="X180" s="157" t="s">
        <v>102</v>
      </c>
      <c r="Y180" s="148"/>
      <c r="Z180" s="148"/>
      <c r="AA180" s="148"/>
      <c r="AB180" s="148"/>
      <c r="AC180" s="148"/>
      <c r="AD180" s="148"/>
      <c r="AE180" s="148"/>
      <c r="AF180" s="148"/>
      <c r="AG180" s="148" t="s">
        <v>103</v>
      </c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</row>
    <row r="181" spans="1:60" ht="22.5" outlineLevel="1" x14ac:dyDescent="0.2">
      <c r="A181" s="172">
        <v>123</v>
      </c>
      <c r="B181" s="173" t="s">
        <v>382</v>
      </c>
      <c r="C181" s="181" t="s">
        <v>383</v>
      </c>
      <c r="D181" s="174" t="s">
        <v>99</v>
      </c>
      <c r="E181" s="175">
        <v>1</v>
      </c>
      <c r="F181" s="176">
        <v>0</v>
      </c>
      <c r="G181" s="177">
        <f t="shared" si="35"/>
        <v>0</v>
      </c>
      <c r="H181" s="158">
        <v>0</v>
      </c>
      <c r="I181" s="157">
        <f t="shared" si="36"/>
        <v>0</v>
      </c>
      <c r="J181" s="158">
        <v>150000</v>
      </c>
      <c r="K181" s="157">
        <f t="shared" si="37"/>
        <v>150000</v>
      </c>
      <c r="L181" s="157">
        <v>21</v>
      </c>
      <c r="M181" s="157">
        <f t="shared" si="38"/>
        <v>0</v>
      </c>
      <c r="N181" s="157">
        <v>0</v>
      </c>
      <c r="O181" s="157">
        <f t="shared" si="39"/>
        <v>0</v>
      </c>
      <c r="P181" s="157">
        <v>0</v>
      </c>
      <c r="Q181" s="157">
        <f t="shared" si="40"/>
        <v>0</v>
      </c>
      <c r="R181" s="157"/>
      <c r="S181" s="157" t="s">
        <v>100</v>
      </c>
      <c r="T181" s="157" t="s">
        <v>101</v>
      </c>
      <c r="U181" s="157">
        <v>0</v>
      </c>
      <c r="V181" s="157">
        <f t="shared" si="41"/>
        <v>0</v>
      </c>
      <c r="W181" s="157"/>
      <c r="X181" s="157" t="s">
        <v>114</v>
      </c>
      <c r="Y181" s="148"/>
      <c r="Z181" s="148"/>
      <c r="AA181" s="148"/>
      <c r="AB181" s="148"/>
      <c r="AC181" s="148"/>
      <c r="AD181" s="148"/>
      <c r="AE181" s="148"/>
      <c r="AF181" s="148"/>
      <c r="AG181" s="148" t="s">
        <v>115</v>
      </c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</row>
    <row r="182" spans="1:60" x14ac:dyDescent="0.2">
      <c r="A182" s="160" t="s">
        <v>95</v>
      </c>
      <c r="B182" s="161" t="s">
        <v>64</v>
      </c>
      <c r="C182" s="180" t="s">
        <v>65</v>
      </c>
      <c r="D182" s="162"/>
      <c r="E182" s="163"/>
      <c r="F182" s="164"/>
      <c r="G182" s="165">
        <f>SUMIF(AG183:AG256,"&lt;&gt;NOR",G183:G256)</f>
        <v>0</v>
      </c>
      <c r="H182" s="159"/>
      <c r="I182" s="159">
        <f>SUM(I183:I256)</f>
        <v>1334168.79</v>
      </c>
      <c r="J182" s="159"/>
      <c r="K182" s="159">
        <f>SUM(K183:K256)</f>
        <v>143061.81</v>
      </c>
      <c r="L182" s="159"/>
      <c r="M182" s="159">
        <f>SUM(M183:M256)</f>
        <v>0</v>
      </c>
      <c r="N182" s="159"/>
      <c r="O182" s="159">
        <f>SUM(O183:O256)</f>
        <v>1.32</v>
      </c>
      <c r="P182" s="159"/>
      <c r="Q182" s="159">
        <f>SUM(Q183:Q256)</f>
        <v>0</v>
      </c>
      <c r="R182" s="159"/>
      <c r="S182" s="159"/>
      <c r="T182" s="159"/>
      <c r="U182" s="159"/>
      <c r="V182" s="159">
        <f>SUM(V183:V256)</f>
        <v>263.98</v>
      </c>
      <c r="W182" s="159"/>
      <c r="X182" s="159"/>
      <c r="Z182" s="148"/>
      <c r="AG182" t="s">
        <v>96</v>
      </c>
    </row>
    <row r="183" spans="1:60" outlineLevel="1" x14ac:dyDescent="0.2">
      <c r="A183" s="172">
        <v>124</v>
      </c>
      <c r="B183" s="173" t="s">
        <v>384</v>
      </c>
      <c r="C183" s="181" t="s">
        <v>385</v>
      </c>
      <c r="D183" s="174" t="s">
        <v>112</v>
      </c>
      <c r="E183" s="175">
        <v>2.5</v>
      </c>
      <c r="F183" s="176">
        <v>0</v>
      </c>
      <c r="G183" s="177">
        <f t="shared" ref="G183:G211" si="42">ROUND(E183*F183,2)</f>
        <v>0</v>
      </c>
      <c r="H183" s="158">
        <v>0</v>
      </c>
      <c r="I183" s="157">
        <f t="shared" ref="I183:I211" si="43">ROUND(E183*H183,2)</f>
        <v>0</v>
      </c>
      <c r="J183" s="158">
        <v>1035</v>
      </c>
      <c r="K183" s="157">
        <f t="shared" ref="K183:K211" si="44">ROUND(E183*J183,2)</f>
        <v>2587.5</v>
      </c>
      <c r="L183" s="157">
        <v>21</v>
      </c>
      <c r="M183" s="157">
        <f t="shared" ref="M183:M211" si="45">G183*(1+L183/100)</f>
        <v>0</v>
      </c>
      <c r="N183" s="157">
        <v>0</v>
      </c>
      <c r="O183" s="157">
        <f t="shared" ref="O183:O211" si="46">ROUND(E183*N183,2)</f>
        <v>0</v>
      </c>
      <c r="P183" s="157">
        <v>0</v>
      </c>
      <c r="Q183" s="157">
        <f t="shared" ref="Q183:Q211" si="47">ROUND(E183*P183,2)</f>
        <v>0</v>
      </c>
      <c r="R183" s="157"/>
      <c r="S183" s="157" t="s">
        <v>113</v>
      </c>
      <c r="T183" s="157" t="s">
        <v>113</v>
      </c>
      <c r="U183" s="157">
        <v>2.5750000000000002</v>
      </c>
      <c r="V183" s="157">
        <f t="shared" ref="V183:V211" si="48">ROUND(E183*U183,2)</f>
        <v>6.44</v>
      </c>
      <c r="W183" s="157"/>
      <c r="X183" s="157" t="s">
        <v>114</v>
      </c>
      <c r="Y183" s="148"/>
      <c r="Z183" s="148"/>
      <c r="AA183" s="148"/>
      <c r="AB183" s="148"/>
      <c r="AC183" s="148"/>
      <c r="AD183" s="148"/>
      <c r="AE183" s="148"/>
      <c r="AF183" s="148"/>
      <c r="AG183" s="148" t="s">
        <v>115</v>
      </c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</row>
    <row r="184" spans="1:60" ht="22.5" outlineLevel="1" x14ac:dyDescent="0.2">
      <c r="A184" s="172">
        <v>125</v>
      </c>
      <c r="B184" s="173" t="s">
        <v>386</v>
      </c>
      <c r="C184" s="181" t="s">
        <v>387</v>
      </c>
      <c r="D184" s="174" t="s">
        <v>99</v>
      </c>
      <c r="E184" s="175">
        <v>23</v>
      </c>
      <c r="F184" s="176">
        <v>0</v>
      </c>
      <c r="G184" s="177">
        <f t="shared" si="42"/>
        <v>0</v>
      </c>
      <c r="H184" s="158">
        <v>47.43</v>
      </c>
      <c r="I184" s="157">
        <f t="shared" si="43"/>
        <v>1090.8900000000001</v>
      </c>
      <c r="J184" s="158">
        <v>182.57</v>
      </c>
      <c r="K184" s="157">
        <f t="shared" si="44"/>
        <v>4199.1099999999997</v>
      </c>
      <c r="L184" s="157">
        <v>21</v>
      </c>
      <c r="M184" s="157">
        <f t="shared" si="45"/>
        <v>0</v>
      </c>
      <c r="N184" s="157">
        <v>2.7E-4</v>
      </c>
      <c r="O184" s="157">
        <f t="shared" si="46"/>
        <v>0.01</v>
      </c>
      <c r="P184" s="157">
        <v>0</v>
      </c>
      <c r="Q184" s="157">
        <f t="shared" si="47"/>
        <v>0</v>
      </c>
      <c r="R184" s="157"/>
      <c r="S184" s="157" t="s">
        <v>113</v>
      </c>
      <c r="T184" s="157" t="s">
        <v>113</v>
      </c>
      <c r="U184" s="157">
        <v>0.38</v>
      </c>
      <c r="V184" s="157">
        <f t="shared" si="48"/>
        <v>8.74</v>
      </c>
      <c r="W184" s="157"/>
      <c r="X184" s="157" t="s">
        <v>114</v>
      </c>
      <c r="Y184" s="148"/>
      <c r="Z184" s="148"/>
      <c r="AA184" s="148"/>
      <c r="AB184" s="148"/>
      <c r="AC184" s="148"/>
      <c r="AD184" s="148"/>
      <c r="AE184" s="148"/>
      <c r="AF184" s="148"/>
      <c r="AG184" s="148" t="s">
        <v>115</v>
      </c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</row>
    <row r="185" spans="1:60" outlineLevel="1" x14ac:dyDescent="0.2">
      <c r="A185" s="172">
        <v>126</v>
      </c>
      <c r="B185" s="173" t="s">
        <v>388</v>
      </c>
      <c r="C185" s="181" t="s">
        <v>389</v>
      </c>
      <c r="D185" s="174" t="s">
        <v>99</v>
      </c>
      <c r="E185" s="175">
        <v>2</v>
      </c>
      <c r="F185" s="176">
        <v>0</v>
      </c>
      <c r="G185" s="177">
        <f t="shared" si="42"/>
        <v>0</v>
      </c>
      <c r="H185" s="158">
        <v>292.67</v>
      </c>
      <c r="I185" s="157">
        <f t="shared" si="43"/>
        <v>585.34</v>
      </c>
      <c r="J185" s="158">
        <v>364.33</v>
      </c>
      <c r="K185" s="157">
        <f t="shared" si="44"/>
        <v>728.66</v>
      </c>
      <c r="L185" s="157">
        <v>21</v>
      </c>
      <c r="M185" s="157">
        <f t="shared" si="45"/>
        <v>0</v>
      </c>
      <c r="N185" s="157">
        <v>2.7499999999999998E-3</v>
      </c>
      <c r="O185" s="157">
        <f t="shared" si="46"/>
        <v>0.01</v>
      </c>
      <c r="P185" s="157">
        <v>0</v>
      </c>
      <c r="Q185" s="157">
        <f t="shared" si="47"/>
        <v>0</v>
      </c>
      <c r="R185" s="157"/>
      <c r="S185" s="157" t="s">
        <v>113</v>
      </c>
      <c r="T185" s="157" t="s">
        <v>113</v>
      </c>
      <c r="U185" s="157">
        <v>0.76</v>
      </c>
      <c r="V185" s="157">
        <f t="shared" si="48"/>
        <v>1.52</v>
      </c>
      <c r="W185" s="157"/>
      <c r="X185" s="157" t="s">
        <v>114</v>
      </c>
      <c r="Y185" s="148"/>
      <c r="Z185" s="148"/>
      <c r="AA185" s="148"/>
      <c r="AB185" s="148"/>
      <c r="AC185" s="148"/>
      <c r="AD185" s="148"/>
      <c r="AE185" s="148"/>
      <c r="AF185" s="148"/>
      <c r="AG185" s="148" t="s">
        <v>115</v>
      </c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</row>
    <row r="186" spans="1:60" outlineLevel="1" x14ac:dyDescent="0.2">
      <c r="A186" s="172">
        <v>127</v>
      </c>
      <c r="B186" s="173" t="s">
        <v>390</v>
      </c>
      <c r="C186" s="181" t="s">
        <v>391</v>
      </c>
      <c r="D186" s="174" t="s">
        <v>99</v>
      </c>
      <c r="E186" s="175">
        <v>2</v>
      </c>
      <c r="F186" s="176">
        <v>0</v>
      </c>
      <c r="G186" s="177">
        <f t="shared" si="42"/>
        <v>0</v>
      </c>
      <c r="H186" s="158">
        <v>328.13</v>
      </c>
      <c r="I186" s="157">
        <f t="shared" si="43"/>
        <v>656.26</v>
      </c>
      <c r="J186" s="158">
        <v>408.87</v>
      </c>
      <c r="K186" s="157">
        <f t="shared" si="44"/>
        <v>817.74</v>
      </c>
      <c r="L186" s="157">
        <v>21</v>
      </c>
      <c r="M186" s="157">
        <f t="shared" si="45"/>
        <v>0</v>
      </c>
      <c r="N186" s="157">
        <v>3.0699999999999998E-3</v>
      </c>
      <c r="O186" s="157">
        <f t="shared" si="46"/>
        <v>0.01</v>
      </c>
      <c r="P186" s="157">
        <v>0</v>
      </c>
      <c r="Q186" s="157">
        <f t="shared" si="47"/>
        <v>0</v>
      </c>
      <c r="R186" s="157"/>
      <c r="S186" s="157" t="s">
        <v>113</v>
      </c>
      <c r="T186" s="157" t="s">
        <v>113</v>
      </c>
      <c r="U186" s="157">
        <v>0.86</v>
      </c>
      <c r="V186" s="157">
        <f t="shared" si="48"/>
        <v>1.72</v>
      </c>
      <c r="W186" s="157"/>
      <c r="X186" s="157" t="s">
        <v>114</v>
      </c>
      <c r="Y186" s="148"/>
      <c r="Z186" s="148"/>
      <c r="AA186" s="148"/>
      <c r="AB186" s="148"/>
      <c r="AC186" s="148"/>
      <c r="AD186" s="148"/>
      <c r="AE186" s="148"/>
      <c r="AF186" s="148"/>
      <c r="AG186" s="148" t="s">
        <v>115</v>
      </c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</row>
    <row r="187" spans="1:60" outlineLevel="1" x14ac:dyDescent="0.2">
      <c r="A187" s="172">
        <v>128</v>
      </c>
      <c r="B187" s="173" t="s">
        <v>392</v>
      </c>
      <c r="C187" s="181" t="s">
        <v>393</v>
      </c>
      <c r="D187" s="174" t="s">
        <v>99</v>
      </c>
      <c r="E187" s="175">
        <v>2</v>
      </c>
      <c r="F187" s="176">
        <v>0</v>
      </c>
      <c r="G187" s="177">
        <f t="shared" si="42"/>
        <v>0</v>
      </c>
      <c r="H187" s="158">
        <v>608.1</v>
      </c>
      <c r="I187" s="157">
        <f t="shared" si="43"/>
        <v>1216.2</v>
      </c>
      <c r="J187" s="158">
        <v>547.9</v>
      </c>
      <c r="K187" s="157">
        <f t="shared" si="44"/>
        <v>1095.8</v>
      </c>
      <c r="L187" s="157">
        <v>21</v>
      </c>
      <c r="M187" s="157">
        <f t="shared" si="45"/>
        <v>0</v>
      </c>
      <c r="N187" s="157">
        <v>7.1000000000000004E-3</v>
      </c>
      <c r="O187" s="157">
        <f t="shared" si="46"/>
        <v>0.01</v>
      </c>
      <c r="P187" s="157">
        <v>0</v>
      </c>
      <c r="Q187" s="157">
        <f t="shared" si="47"/>
        <v>0</v>
      </c>
      <c r="R187" s="157"/>
      <c r="S187" s="157" t="s">
        <v>113</v>
      </c>
      <c r="T187" s="157" t="s">
        <v>113</v>
      </c>
      <c r="U187" s="157">
        <v>1.1439999999999999</v>
      </c>
      <c r="V187" s="157">
        <f t="shared" si="48"/>
        <v>2.29</v>
      </c>
      <c r="W187" s="157"/>
      <c r="X187" s="157" t="s">
        <v>114</v>
      </c>
      <c r="Y187" s="148"/>
      <c r="Z187" s="148"/>
      <c r="AA187" s="148"/>
      <c r="AB187" s="148"/>
      <c r="AC187" s="148"/>
      <c r="AD187" s="148"/>
      <c r="AE187" s="148"/>
      <c r="AF187" s="148"/>
      <c r="AG187" s="148" t="s">
        <v>115</v>
      </c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</row>
    <row r="188" spans="1:60" outlineLevel="1" x14ac:dyDescent="0.2">
      <c r="A188" s="172">
        <v>129</v>
      </c>
      <c r="B188" s="173" t="s">
        <v>394</v>
      </c>
      <c r="C188" s="181" t="s">
        <v>395</v>
      </c>
      <c r="D188" s="174" t="s">
        <v>99</v>
      </c>
      <c r="E188" s="175">
        <v>4</v>
      </c>
      <c r="F188" s="176">
        <v>0</v>
      </c>
      <c r="G188" s="177">
        <f t="shared" si="42"/>
        <v>0</v>
      </c>
      <c r="H188" s="158">
        <v>686.64</v>
      </c>
      <c r="I188" s="157">
        <f t="shared" si="43"/>
        <v>2746.56</v>
      </c>
      <c r="J188" s="158">
        <v>764.36</v>
      </c>
      <c r="K188" s="157">
        <f t="shared" si="44"/>
        <v>3057.44</v>
      </c>
      <c r="L188" s="157">
        <v>21</v>
      </c>
      <c r="M188" s="157">
        <f t="shared" si="45"/>
        <v>0</v>
      </c>
      <c r="N188" s="157">
        <v>8.2299999999999995E-3</v>
      </c>
      <c r="O188" s="157">
        <f t="shared" si="46"/>
        <v>0.03</v>
      </c>
      <c r="P188" s="157">
        <v>0</v>
      </c>
      <c r="Q188" s="157">
        <f t="shared" si="47"/>
        <v>0</v>
      </c>
      <c r="R188" s="157"/>
      <c r="S188" s="157" t="s">
        <v>113</v>
      </c>
      <c r="T188" s="157" t="s">
        <v>113</v>
      </c>
      <c r="U188" s="157">
        <v>1.5920000000000001</v>
      </c>
      <c r="V188" s="157">
        <f t="shared" si="48"/>
        <v>6.37</v>
      </c>
      <c r="W188" s="157"/>
      <c r="X188" s="157" t="s">
        <v>114</v>
      </c>
      <c r="Y188" s="148"/>
      <c r="Z188" s="148"/>
      <c r="AA188" s="148"/>
      <c r="AB188" s="148"/>
      <c r="AC188" s="148"/>
      <c r="AD188" s="148"/>
      <c r="AE188" s="148"/>
      <c r="AF188" s="148"/>
      <c r="AG188" s="148" t="s">
        <v>115</v>
      </c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</row>
    <row r="189" spans="1:60" outlineLevel="1" x14ac:dyDescent="0.2">
      <c r="A189" s="172">
        <v>130</v>
      </c>
      <c r="B189" s="173" t="s">
        <v>396</v>
      </c>
      <c r="C189" s="181" t="s">
        <v>397</v>
      </c>
      <c r="D189" s="174" t="s">
        <v>99</v>
      </c>
      <c r="E189" s="175">
        <v>14</v>
      </c>
      <c r="F189" s="176">
        <v>0</v>
      </c>
      <c r="G189" s="177">
        <f t="shared" si="42"/>
        <v>0</v>
      </c>
      <c r="H189" s="158">
        <v>1.68</v>
      </c>
      <c r="I189" s="157">
        <f t="shared" si="43"/>
        <v>23.52</v>
      </c>
      <c r="J189" s="158">
        <v>24.42</v>
      </c>
      <c r="K189" s="157">
        <f t="shared" si="44"/>
        <v>341.88</v>
      </c>
      <c r="L189" s="157">
        <v>21</v>
      </c>
      <c r="M189" s="157">
        <f t="shared" si="45"/>
        <v>0</v>
      </c>
      <c r="N189" s="157">
        <v>0</v>
      </c>
      <c r="O189" s="157">
        <f t="shared" si="46"/>
        <v>0</v>
      </c>
      <c r="P189" s="157">
        <v>0</v>
      </c>
      <c r="Q189" s="157">
        <f t="shared" si="47"/>
        <v>0</v>
      </c>
      <c r="R189" s="157"/>
      <c r="S189" s="157" t="s">
        <v>113</v>
      </c>
      <c r="T189" s="157" t="s">
        <v>113</v>
      </c>
      <c r="U189" s="157">
        <v>5.0999999999999997E-2</v>
      </c>
      <c r="V189" s="157">
        <f t="shared" si="48"/>
        <v>0.71</v>
      </c>
      <c r="W189" s="157"/>
      <c r="X189" s="157" t="s">
        <v>114</v>
      </c>
      <c r="Y189" s="148"/>
      <c r="Z189" s="148"/>
      <c r="AA189" s="148"/>
      <c r="AB189" s="148"/>
      <c r="AC189" s="148"/>
      <c r="AD189" s="148"/>
      <c r="AE189" s="148"/>
      <c r="AF189" s="148"/>
      <c r="AG189" s="148" t="s">
        <v>115</v>
      </c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</row>
    <row r="190" spans="1:60" outlineLevel="1" x14ac:dyDescent="0.2">
      <c r="A190" s="172">
        <v>131</v>
      </c>
      <c r="B190" s="173" t="s">
        <v>398</v>
      </c>
      <c r="C190" s="181" t="s">
        <v>399</v>
      </c>
      <c r="D190" s="174" t="s">
        <v>99</v>
      </c>
      <c r="E190" s="175">
        <v>25</v>
      </c>
      <c r="F190" s="176">
        <v>0</v>
      </c>
      <c r="G190" s="177">
        <f t="shared" si="42"/>
        <v>0</v>
      </c>
      <c r="H190" s="158">
        <v>950.48</v>
      </c>
      <c r="I190" s="157">
        <f t="shared" si="43"/>
        <v>23762</v>
      </c>
      <c r="J190" s="158">
        <v>977.52</v>
      </c>
      <c r="K190" s="157">
        <f t="shared" si="44"/>
        <v>24438</v>
      </c>
      <c r="L190" s="157">
        <v>21</v>
      </c>
      <c r="M190" s="157">
        <f t="shared" si="45"/>
        <v>0</v>
      </c>
      <c r="N190" s="157">
        <v>1.1639999999999999E-2</v>
      </c>
      <c r="O190" s="157">
        <f t="shared" si="46"/>
        <v>0.28999999999999998</v>
      </c>
      <c r="P190" s="157">
        <v>0</v>
      </c>
      <c r="Q190" s="157">
        <f t="shared" si="47"/>
        <v>0</v>
      </c>
      <c r="R190" s="157"/>
      <c r="S190" s="157" t="s">
        <v>113</v>
      </c>
      <c r="T190" s="157" t="s">
        <v>113</v>
      </c>
      <c r="U190" s="157">
        <v>2.0409999999999999</v>
      </c>
      <c r="V190" s="157">
        <f t="shared" si="48"/>
        <v>51.03</v>
      </c>
      <c r="W190" s="157"/>
      <c r="X190" s="157" t="s">
        <v>114</v>
      </c>
      <c r="Y190" s="148"/>
      <c r="Z190" s="148"/>
      <c r="AA190" s="148"/>
      <c r="AB190" s="148"/>
      <c r="AC190" s="148"/>
      <c r="AD190" s="148"/>
      <c r="AE190" s="148"/>
      <c r="AF190" s="148"/>
      <c r="AG190" s="148" t="s">
        <v>115</v>
      </c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</row>
    <row r="191" spans="1:60" outlineLevel="1" x14ac:dyDescent="0.2">
      <c r="A191" s="172">
        <v>132</v>
      </c>
      <c r="B191" s="173" t="s">
        <v>400</v>
      </c>
      <c r="C191" s="181" t="s">
        <v>401</v>
      </c>
      <c r="D191" s="174" t="s">
        <v>99</v>
      </c>
      <c r="E191" s="175">
        <v>8</v>
      </c>
      <c r="F191" s="176">
        <v>0</v>
      </c>
      <c r="G191" s="177">
        <f t="shared" si="42"/>
        <v>0</v>
      </c>
      <c r="H191" s="158">
        <v>1106.76</v>
      </c>
      <c r="I191" s="157">
        <f t="shared" si="43"/>
        <v>8854.08</v>
      </c>
      <c r="J191" s="158">
        <v>1308.24</v>
      </c>
      <c r="K191" s="157">
        <f t="shared" si="44"/>
        <v>10465.92</v>
      </c>
      <c r="L191" s="157">
        <v>21</v>
      </c>
      <c r="M191" s="157">
        <f t="shared" si="45"/>
        <v>0</v>
      </c>
      <c r="N191" s="157">
        <v>1.329E-2</v>
      </c>
      <c r="O191" s="157">
        <f t="shared" si="46"/>
        <v>0.11</v>
      </c>
      <c r="P191" s="157">
        <v>0</v>
      </c>
      <c r="Q191" s="157">
        <f t="shared" si="47"/>
        <v>0</v>
      </c>
      <c r="R191" s="157"/>
      <c r="S191" s="157" t="s">
        <v>113</v>
      </c>
      <c r="T191" s="157" t="s">
        <v>113</v>
      </c>
      <c r="U191" s="157">
        <v>2.7250000000000001</v>
      </c>
      <c r="V191" s="157">
        <f t="shared" si="48"/>
        <v>21.8</v>
      </c>
      <c r="W191" s="157"/>
      <c r="X191" s="157" t="s">
        <v>114</v>
      </c>
      <c r="Y191" s="148"/>
      <c r="Z191" s="148"/>
      <c r="AA191" s="148"/>
      <c r="AB191" s="148"/>
      <c r="AC191" s="148"/>
      <c r="AD191" s="148"/>
      <c r="AE191" s="148"/>
      <c r="AF191" s="148"/>
      <c r="AG191" s="148" t="s">
        <v>115</v>
      </c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</row>
    <row r="192" spans="1:60" outlineLevel="1" x14ac:dyDescent="0.2">
      <c r="A192" s="172">
        <v>133</v>
      </c>
      <c r="B192" s="173" t="s">
        <v>402</v>
      </c>
      <c r="C192" s="181" t="s">
        <v>403</v>
      </c>
      <c r="D192" s="174" t="s">
        <v>99</v>
      </c>
      <c r="E192" s="175">
        <v>34</v>
      </c>
      <c r="F192" s="176">
        <v>0</v>
      </c>
      <c r="G192" s="177">
        <f t="shared" si="42"/>
        <v>0</v>
      </c>
      <c r="H192" s="158">
        <v>1411.45</v>
      </c>
      <c r="I192" s="157">
        <f t="shared" si="43"/>
        <v>47989.3</v>
      </c>
      <c r="J192" s="158">
        <v>1468.55</v>
      </c>
      <c r="K192" s="157">
        <f t="shared" si="44"/>
        <v>49930.7</v>
      </c>
      <c r="L192" s="157">
        <v>21</v>
      </c>
      <c r="M192" s="157">
        <f t="shared" si="45"/>
        <v>0</v>
      </c>
      <c r="N192" s="157">
        <v>1.678E-2</v>
      </c>
      <c r="O192" s="157">
        <f t="shared" si="46"/>
        <v>0.56999999999999995</v>
      </c>
      <c r="P192" s="157">
        <v>0</v>
      </c>
      <c r="Q192" s="157">
        <f t="shared" si="47"/>
        <v>0</v>
      </c>
      <c r="R192" s="157"/>
      <c r="S192" s="157" t="s">
        <v>113</v>
      </c>
      <c r="T192" s="157" t="s">
        <v>113</v>
      </c>
      <c r="U192" s="157">
        <v>3.06</v>
      </c>
      <c r="V192" s="157">
        <f t="shared" si="48"/>
        <v>104.04</v>
      </c>
      <c r="W192" s="157"/>
      <c r="X192" s="157" t="s">
        <v>114</v>
      </c>
      <c r="Y192" s="148"/>
      <c r="Z192" s="148"/>
      <c r="AA192" s="148"/>
      <c r="AB192" s="148"/>
      <c r="AC192" s="148"/>
      <c r="AD192" s="148"/>
      <c r="AE192" s="148"/>
      <c r="AF192" s="148"/>
      <c r="AG192" s="148" t="s">
        <v>115</v>
      </c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</row>
    <row r="193" spans="1:60" outlineLevel="1" x14ac:dyDescent="0.2">
      <c r="A193" s="172">
        <v>134</v>
      </c>
      <c r="B193" s="173" t="s">
        <v>404</v>
      </c>
      <c r="C193" s="181" t="s">
        <v>405</v>
      </c>
      <c r="D193" s="174" t="s">
        <v>99</v>
      </c>
      <c r="E193" s="175">
        <v>9</v>
      </c>
      <c r="F193" s="176">
        <v>0</v>
      </c>
      <c r="G193" s="177">
        <f t="shared" si="42"/>
        <v>0</v>
      </c>
      <c r="H193" s="158">
        <v>2022.68</v>
      </c>
      <c r="I193" s="157">
        <f t="shared" si="43"/>
        <v>18204.12</v>
      </c>
      <c r="J193" s="158">
        <v>1727.32</v>
      </c>
      <c r="K193" s="157">
        <f t="shared" si="44"/>
        <v>15545.88</v>
      </c>
      <c r="L193" s="157">
        <v>21</v>
      </c>
      <c r="M193" s="157">
        <f t="shared" si="45"/>
        <v>0</v>
      </c>
      <c r="N193" s="157">
        <v>2.307E-2</v>
      </c>
      <c r="O193" s="157">
        <f t="shared" si="46"/>
        <v>0.21</v>
      </c>
      <c r="P193" s="157">
        <v>0</v>
      </c>
      <c r="Q193" s="157">
        <f t="shared" si="47"/>
        <v>0</v>
      </c>
      <c r="R193" s="157"/>
      <c r="S193" s="157" t="s">
        <v>113</v>
      </c>
      <c r="T193" s="157" t="s">
        <v>113</v>
      </c>
      <c r="U193" s="157">
        <v>3.6</v>
      </c>
      <c r="V193" s="157">
        <f t="shared" si="48"/>
        <v>32.4</v>
      </c>
      <c r="W193" s="157"/>
      <c r="X193" s="157" t="s">
        <v>114</v>
      </c>
      <c r="Y193" s="148"/>
      <c r="Z193" s="148"/>
      <c r="AA193" s="148"/>
      <c r="AB193" s="148"/>
      <c r="AC193" s="148"/>
      <c r="AD193" s="148"/>
      <c r="AE193" s="148"/>
      <c r="AF193" s="148"/>
      <c r="AG193" s="148" t="s">
        <v>115</v>
      </c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</row>
    <row r="194" spans="1:60" outlineLevel="1" x14ac:dyDescent="0.2">
      <c r="A194" s="172">
        <v>135</v>
      </c>
      <c r="B194" s="173" t="s">
        <v>406</v>
      </c>
      <c r="C194" s="181" t="s">
        <v>407</v>
      </c>
      <c r="D194" s="174" t="s">
        <v>99</v>
      </c>
      <c r="E194" s="175">
        <v>2</v>
      </c>
      <c r="F194" s="176">
        <v>0</v>
      </c>
      <c r="G194" s="177">
        <f t="shared" si="42"/>
        <v>0</v>
      </c>
      <c r="H194" s="158">
        <v>3228.24</v>
      </c>
      <c r="I194" s="157">
        <f t="shared" si="43"/>
        <v>6456.48</v>
      </c>
      <c r="J194" s="158">
        <v>2336.7600000000002</v>
      </c>
      <c r="K194" s="157">
        <f t="shared" si="44"/>
        <v>4673.5200000000004</v>
      </c>
      <c r="L194" s="157">
        <v>21</v>
      </c>
      <c r="M194" s="157">
        <f t="shared" si="45"/>
        <v>0</v>
      </c>
      <c r="N194" s="157">
        <v>3.5020000000000003E-2</v>
      </c>
      <c r="O194" s="157">
        <f t="shared" si="46"/>
        <v>7.0000000000000007E-2</v>
      </c>
      <c r="P194" s="157">
        <v>0</v>
      </c>
      <c r="Q194" s="157">
        <f t="shared" si="47"/>
        <v>0</v>
      </c>
      <c r="R194" s="157"/>
      <c r="S194" s="157" t="s">
        <v>113</v>
      </c>
      <c r="T194" s="157" t="s">
        <v>113</v>
      </c>
      <c r="U194" s="157">
        <v>3.98</v>
      </c>
      <c r="V194" s="157">
        <f t="shared" si="48"/>
        <v>7.96</v>
      </c>
      <c r="W194" s="157"/>
      <c r="X194" s="157" t="s">
        <v>114</v>
      </c>
      <c r="Y194" s="148"/>
      <c r="Z194" s="148"/>
      <c r="AA194" s="148"/>
      <c r="AB194" s="148"/>
      <c r="AC194" s="148"/>
      <c r="AD194" s="148"/>
      <c r="AE194" s="148"/>
      <c r="AF194" s="148"/>
      <c r="AG194" s="148" t="s">
        <v>115</v>
      </c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</row>
    <row r="195" spans="1:60" outlineLevel="1" x14ac:dyDescent="0.2">
      <c r="A195" s="172">
        <v>136</v>
      </c>
      <c r="B195" s="173" t="s">
        <v>408</v>
      </c>
      <c r="C195" s="181" t="s">
        <v>409</v>
      </c>
      <c r="D195" s="174" t="s">
        <v>99</v>
      </c>
      <c r="E195" s="175">
        <v>1</v>
      </c>
      <c r="F195" s="176">
        <v>0</v>
      </c>
      <c r="G195" s="177">
        <f t="shared" si="42"/>
        <v>0</v>
      </c>
      <c r="H195" s="158">
        <v>0</v>
      </c>
      <c r="I195" s="157">
        <f t="shared" si="43"/>
        <v>0</v>
      </c>
      <c r="J195" s="158">
        <v>1106</v>
      </c>
      <c r="K195" s="157">
        <f t="shared" si="44"/>
        <v>1106</v>
      </c>
      <c r="L195" s="157">
        <v>21</v>
      </c>
      <c r="M195" s="157">
        <f t="shared" si="45"/>
        <v>0</v>
      </c>
      <c r="N195" s="157">
        <v>3.0699999999999998E-3</v>
      </c>
      <c r="O195" s="157">
        <f t="shared" si="46"/>
        <v>0</v>
      </c>
      <c r="P195" s="157">
        <v>0</v>
      </c>
      <c r="Q195" s="157">
        <f t="shared" si="47"/>
        <v>0</v>
      </c>
      <c r="R195" s="157"/>
      <c r="S195" s="157" t="s">
        <v>100</v>
      </c>
      <c r="T195" s="157" t="s">
        <v>101</v>
      </c>
      <c r="U195" s="157">
        <v>0.86</v>
      </c>
      <c r="V195" s="157">
        <f t="shared" si="48"/>
        <v>0.86</v>
      </c>
      <c r="W195" s="157"/>
      <c r="X195" s="157" t="s">
        <v>114</v>
      </c>
      <c r="Y195" s="148"/>
      <c r="Z195" s="148"/>
      <c r="AA195" s="148"/>
      <c r="AB195" s="148"/>
      <c r="AC195" s="148"/>
      <c r="AD195" s="148"/>
      <c r="AE195" s="148"/>
      <c r="AF195" s="148"/>
      <c r="AG195" s="148" t="s">
        <v>115</v>
      </c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</row>
    <row r="196" spans="1:60" outlineLevel="1" x14ac:dyDescent="0.2">
      <c r="A196" s="172">
        <v>137</v>
      </c>
      <c r="B196" s="173" t="s">
        <v>410</v>
      </c>
      <c r="C196" s="181" t="s">
        <v>411</v>
      </c>
      <c r="D196" s="174" t="s">
        <v>99</v>
      </c>
      <c r="E196" s="175">
        <v>1</v>
      </c>
      <c r="F196" s="176">
        <v>0</v>
      </c>
      <c r="G196" s="177">
        <f t="shared" si="42"/>
        <v>0</v>
      </c>
      <c r="H196" s="158">
        <v>0</v>
      </c>
      <c r="I196" s="157">
        <f t="shared" si="43"/>
        <v>0</v>
      </c>
      <c r="J196" s="158">
        <v>3625</v>
      </c>
      <c r="K196" s="157">
        <f t="shared" si="44"/>
        <v>3625</v>
      </c>
      <c r="L196" s="157">
        <v>21</v>
      </c>
      <c r="M196" s="157">
        <f t="shared" si="45"/>
        <v>0</v>
      </c>
      <c r="N196" s="157">
        <v>0</v>
      </c>
      <c r="O196" s="157">
        <f t="shared" si="46"/>
        <v>0</v>
      </c>
      <c r="P196" s="157">
        <v>0</v>
      </c>
      <c r="Q196" s="157">
        <f t="shared" si="47"/>
        <v>0</v>
      </c>
      <c r="R196" s="157"/>
      <c r="S196" s="157" t="s">
        <v>100</v>
      </c>
      <c r="T196" s="157" t="s">
        <v>101</v>
      </c>
      <c r="U196" s="157">
        <v>0</v>
      </c>
      <c r="V196" s="157">
        <f t="shared" si="48"/>
        <v>0</v>
      </c>
      <c r="W196" s="157"/>
      <c r="X196" s="157" t="s">
        <v>114</v>
      </c>
      <c r="Y196" s="148"/>
      <c r="Z196" s="148"/>
      <c r="AA196" s="148"/>
      <c r="AB196" s="148"/>
      <c r="AC196" s="148"/>
      <c r="AD196" s="148"/>
      <c r="AE196" s="148"/>
      <c r="AF196" s="148"/>
      <c r="AG196" s="148" t="s">
        <v>115</v>
      </c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</row>
    <row r="197" spans="1:60" outlineLevel="1" x14ac:dyDescent="0.2">
      <c r="A197" s="172">
        <v>138</v>
      </c>
      <c r="B197" s="173" t="s">
        <v>412</v>
      </c>
      <c r="C197" s="181" t="s">
        <v>413</v>
      </c>
      <c r="D197" s="174" t="s">
        <v>99</v>
      </c>
      <c r="E197" s="175">
        <v>2</v>
      </c>
      <c r="F197" s="176">
        <v>0</v>
      </c>
      <c r="G197" s="177">
        <f t="shared" si="42"/>
        <v>0</v>
      </c>
      <c r="H197" s="158">
        <v>0</v>
      </c>
      <c r="I197" s="157">
        <f t="shared" si="43"/>
        <v>0</v>
      </c>
      <c r="J197" s="158">
        <v>4320</v>
      </c>
      <c r="K197" s="157">
        <f t="shared" si="44"/>
        <v>8640</v>
      </c>
      <c r="L197" s="157">
        <v>21</v>
      </c>
      <c r="M197" s="157">
        <f t="shared" si="45"/>
        <v>0</v>
      </c>
      <c r="N197" s="157">
        <v>0</v>
      </c>
      <c r="O197" s="157">
        <f t="shared" si="46"/>
        <v>0</v>
      </c>
      <c r="P197" s="157">
        <v>0</v>
      </c>
      <c r="Q197" s="157">
        <f t="shared" si="47"/>
        <v>0</v>
      </c>
      <c r="R197" s="157"/>
      <c r="S197" s="157" t="s">
        <v>100</v>
      </c>
      <c r="T197" s="157" t="s">
        <v>101</v>
      </c>
      <c r="U197" s="157">
        <v>0</v>
      </c>
      <c r="V197" s="157">
        <f t="shared" si="48"/>
        <v>0</v>
      </c>
      <c r="W197" s="157"/>
      <c r="X197" s="157" t="s">
        <v>114</v>
      </c>
      <c r="Y197" s="148"/>
      <c r="Z197" s="148"/>
      <c r="AA197" s="148"/>
      <c r="AB197" s="148"/>
      <c r="AC197" s="148"/>
      <c r="AD197" s="148"/>
      <c r="AE197" s="148"/>
      <c r="AF197" s="148"/>
      <c r="AG197" s="148" t="s">
        <v>115</v>
      </c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</row>
    <row r="198" spans="1:60" outlineLevel="1" x14ac:dyDescent="0.2">
      <c r="A198" s="172">
        <v>139</v>
      </c>
      <c r="B198" s="173" t="s">
        <v>414</v>
      </c>
      <c r="C198" s="181" t="s">
        <v>415</v>
      </c>
      <c r="D198" s="174" t="s">
        <v>99</v>
      </c>
      <c r="E198" s="175">
        <v>24</v>
      </c>
      <c r="F198" s="176">
        <v>0</v>
      </c>
      <c r="G198" s="177">
        <f t="shared" si="42"/>
        <v>0</v>
      </c>
      <c r="H198" s="158">
        <v>4.49</v>
      </c>
      <c r="I198" s="157">
        <f t="shared" si="43"/>
        <v>107.76</v>
      </c>
      <c r="J198" s="158">
        <v>98.51</v>
      </c>
      <c r="K198" s="157">
        <f t="shared" si="44"/>
        <v>2364.2399999999998</v>
      </c>
      <c r="L198" s="157">
        <v>21</v>
      </c>
      <c r="M198" s="157">
        <f t="shared" si="45"/>
        <v>0</v>
      </c>
      <c r="N198" s="157">
        <v>0</v>
      </c>
      <c r="O198" s="157">
        <f t="shared" si="46"/>
        <v>0</v>
      </c>
      <c r="P198" s="157">
        <v>0</v>
      </c>
      <c r="Q198" s="157">
        <f t="shared" si="47"/>
        <v>0</v>
      </c>
      <c r="R198" s="157"/>
      <c r="S198" s="157" t="s">
        <v>113</v>
      </c>
      <c r="T198" s="157" t="s">
        <v>113</v>
      </c>
      <c r="U198" s="157">
        <v>0.20599999999999999</v>
      </c>
      <c r="V198" s="157">
        <f t="shared" si="48"/>
        <v>4.9400000000000004</v>
      </c>
      <c r="W198" s="157"/>
      <c r="X198" s="157" t="s">
        <v>114</v>
      </c>
      <c r="Y198" s="148"/>
      <c r="Z198" s="148"/>
      <c r="AA198" s="148"/>
      <c r="AB198" s="148"/>
      <c r="AC198" s="148"/>
      <c r="AD198" s="148"/>
      <c r="AE198" s="148"/>
      <c r="AF198" s="148"/>
      <c r="AG198" s="148" t="s">
        <v>115</v>
      </c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</row>
    <row r="199" spans="1:60" outlineLevel="1" x14ac:dyDescent="0.2">
      <c r="A199" s="172">
        <v>140</v>
      </c>
      <c r="B199" s="173" t="s">
        <v>416</v>
      </c>
      <c r="C199" s="181" t="s">
        <v>417</v>
      </c>
      <c r="D199" s="174" t="s">
        <v>99</v>
      </c>
      <c r="E199" s="175">
        <v>24</v>
      </c>
      <c r="F199" s="176">
        <v>0</v>
      </c>
      <c r="G199" s="177">
        <f t="shared" si="42"/>
        <v>0</v>
      </c>
      <c r="H199" s="158">
        <v>3.37</v>
      </c>
      <c r="I199" s="157">
        <f t="shared" si="43"/>
        <v>80.88</v>
      </c>
      <c r="J199" s="158">
        <v>79.03</v>
      </c>
      <c r="K199" s="157">
        <f t="shared" si="44"/>
        <v>1896.72</v>
      </c>
      <c r="L199" s="157">
        <v>21</v>
      </c>
      <c r="M199" s="157">
        <f t="shared" si="45"/>
        <v>0</v>
      </c>
      <c r="N199" s="157">
        <v>0</v>
      </c>
      <c r="O199" s="157">
        <f t="shared" si="46"/>
        <v>0</v>
      </c>
      <c r="P199" s="157">
        <v>0</v>
      </c>
      <c r="Q199" s="157">
        <f t="shared" si="47"/>
        <v>0</v>
      </c>
      <c r="R199" s="157"/>
      <c r="S199" s="157" t="s">
        <v>113</v>
      </c>
      <c r="T199" s="157" t="s">
        <v>113</v>
      </c>
      <c r="U199" s="157">
        <v>0.16500000000000001</v>
      </c>
      <c r="V199" s="157">
        <f t="shared" si="48"/>
        <v>3.96</v>
      </c>
      <c r="W199" s="157"/>
      <c r="X199" s="157" t="s">
        <v>114</v>
      </c>
      <c r="Y199" s="148"/>
      <c r="Z199" s="148"/>
      <c r="AA199" s="148"/>
      <c r="AB199" s="148"/>
      <c r="AC199" s="148"/>
      <c r="AD199" s="148"/>
      <c r="AE199" s="148"/>
      <c r="AF199" s="148"/>
      <c r="AG199" s="148" t="s">
        <v>115</v>
      </c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</row>
    <row r="200" spans="1:60" outlineLevel="1" x14ac:dyDescent="0.2">
      <c r="A200" s="172">
        <v>141</v>
      </c>
      <c r="B200" s="173" t="s">
        <v>418</v>
      </c>
      <c r="C200" s="181" t="s">
        <v>419</v>
      </c>
      <c r="D200" s="174" t="s">
        <v>99</v>
      </c>
      <c r="E200" s="175">
        <v>4</v>
      </c>
      <c r="F200" s="176">
        <v>0</v>
      </c>
      <c r="G200" s="177">
        <f t="shared" si="42"/>
        <v>0</v>
      </c>
      <c r="H200" s="158">
        <v>8.9700000000000006</v>
      </c>
      <c r="I200" s="157">
        <f t="shared" si="43"/>
        <v>35.880000000000003</v>
      </c>
      <c r="J200" s="158">
        <v>128.03</v>
      </c>
      <c r="K200" s="157">
        <f t="shared" si="44"/>
        <v>512.12</v>
      </c>
      <c r="L200" s="157">
        <v>21</v>
      </c>
      <c r="M200" s="157">
        <f t="shared" si="45"/>
        <v>0</v>
      </c>
      <c r="N200" s="157">
        <v>0</v>
      </c>
      <c r="O200" s="157">
        <f t="shared" si="46"/>
        <v>0</v>
      </c>
      <c r="P200" s="157">
        <v>0</v>
      </c>
      <c r="Q200" s="157">
        <f t="shared" si="47"/>
        <v>0</v>
      </c>
      <c r="R200" s="157"/>
      <c r="S200" s="157" t="s">
        <v>113</v>
      </c>
      <c r="T200" s="157" t="s">
        <v>113</v>
      </c>
      <c r="U200" s="157">
        <v>0.26800000000000002</v>
      </c>
      <c r="V200" s="157">
        <f t="shared" si="48"/>
        <v>1.07</v>
      </c>
      <c r="W200" s="157"/>
      <c r="X200" s="157" t="s">
        <v>114</v>
      </c>
      <c r="Y200" s="148"/>
      <c r="Z200" s="148"/>
      <c r="AA200" s="148"/>
      <c r="AB200" s="148"/>
      <c r="AC200" s="148"/>
      <c r="AD200" s="148"/>
      <c r="AE200" s="148"/>
      <c r="AF200" s="148"/>
      <c r="AG200" s="148" t="s">
        <v>115</v>
      </c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</row>
    <row r="201" spans="1:60" outlineLevel="1" x14ac:dyDescent="0.2">
      <c r="A201" s="172">
        <v>142</v>
      </c>
      <c r="B201" s="173" t="s">
        <v>420</v>
      </c>
      <c r="C201" s="181" t="s">
        <v>421</v>
      </c>
      <c r="D201" s="174" t="s">
        <v>99</v>
      </c>
      <c r="E201" s="175">
        <v>16</v>
      </c>
      <c r="F201" s="176">
        <v>0</v>
      </c>
      <c r="G201" s="177">
        <f t="shared" si="42"/>
        <v>0</v>
      </c>
      <c r="H201" s="158">
        <v>12.34</v>
      </c>
      <c r="I201" s="157">
        <f t="shared" si="43"/>
        <v>197.44</v>
      </c>
      <c r="J201" s="158">
        <v>167.66</v>
      </c>
      <c r="K201" s="157">
        <f t="shared" si="44"/>
        <v>2682.56</v>
      </c>
      <c r="L201" s="157">
        <v>21</v>
      </c>
      <c r="M201" s="157">
        <f t="shared" si="45"/>
        <v>0</v>
      </c>
      <c r="N201" s="157">
        <v>0</v>
      </c>
      <c r="O201" s="157">
        <f t="shared" si="46"/>
        <v>0</v>
      </c>
      <c r="P201" s="157">
        <v>0</v>
      </c>
      <c r="Q201" s="157">
        <f t="shared" si="47"/>
        <v>0</v>
      </c>
      <c r="R201" s="157"/>
      <c r="S201" s="157" t="s">
        <v>113</v>
      </c>
      <c r="T201" s="157" t="s">
        <v>113</v>
      </c>
      <c r="U201" s="157">
        <v>0.35</v>
      </c>
      <c r="V201" s="157">
        <f t="shared" si="48"/>
        <v>5.6</v>
      </c>
      <c r="W201" s="157"/>
      <c r="X201" s="157" t="s">
        <v>114</v>
      </c>
      <c r="Y201" s="148"/>
      <c r="Z201" s="148"/>
      <c r="AA201" s="148"/>
      <c r="AB201" s="148"/>
      <c r="AC201" s="148"/>
      <c r="AD201" s="148"/>
      <c r="AE201" s="148"/>
      <c r="AF201" s="148"/>
      <c r="AG201" s="148" t="s">
        <v>115</v>
      </c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</row>
    <row r="202" spans="1:60" outlineLevel="1" x14ac:dyDescent="0.2">
      <c r="A202" s="172">
        <v>143</v>
      </c>
      <c r="B202" s="173" t="s">
        <v>422</v>
      </c>
      <c r="C202" s="181" t="s">
        <v>423</v>
      </c>
      <c r="D202" s="174" t="s">
        <v>99</v>
      </c>
      <c r="E202" s="175">
        <v>6</v>
      </c>
      <c r="F202" s="176">
        <v>0</v>
      </c>
      <c r="G202" s="177">
        <f t="shared" si="42"/>
        <v>0</v>
      </c>
      <c r="H202" s="158">
        <v>21.33</v>
      </c>
      <c r="I202" s="157">
        <f t="shared" si="43"/>
        <v>127.98</v>
      </c>
      <c r="J202" s="158">
        <v>202.17</v>
      </c>
      <c r="K202" s="157">
        <f t="shared" si="44"/>
        <v>1213.02</v>
      </c>
      <c r="L202" s="157">
        <v>21</v>
      </c>
      <c r="M202" s="157">
        <f t="shared" si="45"/>
        <v>0</v>
      </c>
      <c r="N202" s="157">
        <v>0</v>
      </c>
      <c r="O202" s="157">
        <f t="shared" si="46"/>
        <v>0</v>
      </c>
      <c r="P202" s="157">
        <v>0</v>
      </c>
      <c r="Q202" s="157">
        <f t="shared" si="47"/>
        <v>0</v>
      </c>
      <c r="R202" s="157"/>
      <c r="S202" s="157" t="s">
        <v>113</v>
      </c>
      <c r="T202" s="157" t="s">
        <v>113</v>
      </c>
      <c r="U202" s="157">
        <v>0.42199999999999999</v>
      </c>
      <c r="V202" s="157">
        <f t="shared" si="48"/>
        <v>2.5299999999999998</v>
      </c>
      <c r="W202" s="157"/>
      <c r="X202" s="157" t="s">
        <v>114</v>
      </c>
      <c r="Y202" s="148"/>
      <c r="Z202" s="148"/>
      <c r="AA202" s="148"/>
      <c r="AB202" s="148"/>
      <c r="AC202" s="148"/>
      <c r="AD202" s="148"/>
      <c r="AE202" s="148"/>
      <c r="AF202" s="148"/>
      <c r="AG202" s="148" t="s">
        <v>115</v>
      </c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</row>
    <row r="203" spans="1:60" outlineLevel="1" x14ac:dyDescent="0.2">
      <c r="A203" s="172">
        <v>144</v>
      </c>
      <c r="B203" s="173" t="s">
        <v>424</v>
      </c>
      <c r="C203" s="181" t="s">
        <v>425</v>
      </c>
      <c r="D203" s="174" t="s">
        <v>99</v>
      </c>
      <c r="E203" s="175">
        <v>4</v>
      </c>
      <c r="F203" s="176">
        <v>0</v>
      </c>
      <c r="G203" s="177">
        <f t="shared" si="42"/>
        <v>0</v>
      </c>
      <c r="H203" s="158">
        <v>0</v>
      </c>
      <c r="I203" s="157">
        <f t="shared" si="43"/>
        <v>0</v>
      </c>
      <c r="J203" s="158">
        <v>785</v>
      </c>
      <c r="K203" s="157">
        <f t="shared" si="44"/>
        <v>3140</v>
      </c>
      <c r="L203" s="157">
        <v>21</v>
      </c>
      <c r="M203" s="157">
        <f t="shared" si="45"/>
        <v>0</v>
      </c>
      <c r="N203" s="157">
        <v>0</v>
      </c>
      <c r="O203" s="157">
        <f t="shared" si="46"/>
        <v>0</v>
      </c>
      <c r="P203" s="157">
        <v>0</v>
      </c>
      <c r="Q203" s="157">
        <f t="shared" si="47"/>
        <v>0</v>
      </c>
      <c r="R203" s="157"/>
      <c r="S203" s="157" t="s">
        <v>100</v>
      </c>
      <c r="T203" s="157" t="s">
        <v>101</v>
      </c>
      <c r="U203" s="157">
        <v>0</v>
      </c>
      <c r="V203" s="157">
        <f t="shared" si="48"/>
        <v>0</v>
      </c>
      <c r="W203" s="157"/>
      <c r="X203" s="157" t="s">
        <v>114</v>
      </c>
      <c r="Y203" s="148"/>
      <c r="Z203" s="148"/>
      <c r="AA203" s="148"/>
      <c r="AB203" s="148"/>
      <c r="AC203" s="148"/>
      <c r="AD203" s="148"/>
      <c r="AE203" s="148"/>
      <c r="AF203" s="148"/>
      <c r="AG203" s="148" t="s">
        <v>115</v>
      </c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</row>
    <row r="204" spans="1:60" ht="22.5" outlineLevel="1" x14ac:dyDescent="0.2">
      <c r="A204" s="172">
        <v>145</v>
      </c>
      <c r="B204" s="173" t="s">
        <v>426</v>
      </c>
      <c r="C204" s="181" t="s">
        <v>427</v>
      </c>
      <c r="D204" s="174" t="s">
        <v>99</v>
      </c>
      <c r="E204" s="175">
        <v>18</v>
      </c>
      <c r="F204" s="176">
        <v>0</v>
      </c>
      <c r="G204" s="177">
        <f t="shared" si="42"/>
        <v>0</v>
      </c>
      <c r="H204" s="158">
        <v>1850</v>
      </c>
      <c r="I204" s="157">
        <f t="shared" si="43"/>
        <v>33300</v>
      </c>
      <c r="J204" s="158">
        <v>0</v>
      </c>
      <c r="K204" s="157">
        <f t="shared" si="44"/>
        <v>0</v>
      </c>
      <c r="L204" s="157">
        <v>21</v>
      </c>
      <c r="M204" s="157">
        <f t="shared" si="45"/>
        <v>0</v>
      </c>
      <c r="N204" s="157">
        <v>0</v>
      </c>
      <c r="O204" s="157">
        <f t="shared" si="46"/>
        <v>0</v>
      </c>
      <c r="P204" s="157">
        <v>0</v>
      </c>
      <c r="Q204" s="157">
        <f t="shared" si="47"/>
        <v>0</v>
      </c>
      <c r="R204" s="157"/>
      <c r="S204" s="157" t="s">
        <v>100</v>
      </c>
      <c r="T204" s="157" t="s">
        <v>101</v>
      </c>
      <c r="U204" s="157">
        <v>0</v>
      </c>
      <c r="V204" s="157">
        <f t="shared" si="48"/>
        <v>0</v>
      </c>
      <c r="W204" s="157"/>
      <c r="X204" s="157" t="s">
        <v>102</v>
      </c>
      <c r="Y204" s="148"/>
      <c r="Z204" s="148"/>
      <c r="AA204" s="148"/>
      <c r="AB204" s="148"/>
      <c r="AC204" s="148"/>
      <c r="AD204" s="148"/>
      <c r="AE204" s="148"/>
      <c r="AF204" s="148"/>
      <c r="AG204" s="148" t="s">
        <v>103</v>
      </c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</row>
    <row r="205" spans="1:60" ht="22.5" outlineLevel="1" x14ac:dyDescent="0.2">
      <c r="A205" s="172">
        <v>146</v>
      </c>
      <c r="B205" s="173" t="s">
        <v>428</v>
      </c>
      <c r="C205" s="181" t="s">
        <v>429</v>
      </c>
      <c r="D205" s="174" t="s">
        <v>99</v>
      </c>
      <c r="E205" s="175">
        <v>3</v>
      </c>
      <c r="F205" s="176">
        <v>0</v>
      </c>
      <c r="G205" s="177">
        <f t="shared" si="42"/>
        <v>0</v>
      </c>
      <c r="H205" s="158">
        <v>2050</v>
      </c>
      <c r="I205" s="157">
        <f t="shared" si="43"/>
        <v>6150</v>
      </c>
      <c r="J205" s="158">
        <v>0</v>
      </c>
      <c r="K205" s="157">
        <f t="shared" si="44"/>
        <v>0</v>
      </c>
      <c r="L205" s="157">
        <v>21</v>
      </c>
      <c r="M205" s="157">
        <f t="shared" si="45"/>
        <v>0</v>
      </c>
      <c r="N205" s="157">
        <v>0</v>
      </c>
      <c r="O205" s="157">
        <f t="shared" si="46"/>
        <v>0</v>
      </c>
      <c r="P205" s="157">
        <v>0</v>
      </c>
      <c r="Q205" s="157">
        <f t="shared" si="47"/>
        <v>0</v>
      </c>
      <c r="R205" s="157"/>
      <c r="S205" s="157" t="s">
        <v>100</v>
      </c>
      <c r="T205" s="157" t="s">
        <v>101</v>
      </c>
      <c r="U205" s="157">
        <v>0</v>
      </c>
      <c r="V205" s="157">
        <f t="shared" si="48"/>
        <v>0</v>
      </c>
      <c r="W205" s="157"/>
      <c r="X205" s="157" t="s">
        <v>102</v>
      </c>
      <c r="Y205" s="148"/>
      <c r="Z205" s="148"/>
      <c r="AA205" s="148"/>
      <c r="AB205" s="148"/>
      <c r="AC205" s="148"/>
      <c r="AD205" s="148"/>
      <c r="AE205" s="148"/>
      <c r="AF205" s="148"/>
      <c r="AG205" s="148" t="s">
        <v>103</v>
      </c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</row>
    <row r="206" spans="1:60" outlineLevel="1" x14ac:dyDescent="0.2">
      <c r="A206" s="172">
        <v>147</v>
      </c>
      <c r="B206" s="173" t="s">
        <v>430</v>
      </c>
      <c r="C206" s="181" t="s">
        <v>431</v>
      </c>
      <c r="D206" s="174" t="s">
        <v>99</v>
      </c>
      <c r="E206" s="175">
        <v>23</v>
      </c>
      <c r="F206" s="176">
        <v>0</v>
      </c>
      <c r="G206" s="177">
        <f t="shared" si="42"/>
        <v>0</v>
      </c>
      <c r="H206" s="158">
        <v>247</v>
      </c>
      <c r="I206" s="157">
        <f t="shared" si="43"/>
        <v>5681</v>
      </c>
      <c r="J206" s="158">
        <v>0</v>
      </c>
      <c r="K206" s="157">
        <f t="shared" si="44"/>
        <v>0</v>
      </c>
      <c r="L206" s="157">
        <v>21</v>
      </c>
      <c r="M206" s="157">
        <f t="shared" si="45"/>
        <v>0</v>
      </c>
      <c r="N206" s="157">
        <v>0</v>
      </c>
      <c r="O206" s="157">
        <f t="shared" si="46"/>
        <v>0</v>
      </c>
      <c r="P206" s="157">
        <v>0</v>
      </c>
      <c r="Q206" s="157">
        <f t="shared" si="47"/>
        <v>0</v>
      </c>
      <c r="R206" s="157" t="s">
        <v>335</v>
      </c>
      <c r="S206" s="157" t="s">
        <v>113</v>
      </c>
      <c r="T206" s="157" t="s">
        <v>113</v>
      </c>
      <c r="U206" s="157">
        <v>0</v>
      </c>
      <c r="V206" s="157">
        <f t="shared" si="48"/>
        <v>0</v>
      </c>
      <c r="W206" s="157"/>
      <c r="X206" s="157" t="s">
        <v>102</v>
      </c>
      <c r="Y206" s="148"/>
      <c r="Z206" s="148"/>
      <c r="AA206" s="148"/>
      <c r="AB206" s="148"/>
      <c r="AC206" s="148"/>
      <c r="AD206" s="148"/>
      <c r="AE206" s="148"/>
      <c r="AF206" s="148"/>
      <c r="AG206" s="148" t="s">
        <v>103</v>
      </c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</row>
    <row r="207" spans="1:60" outlineLevel="1" x14ac:dyDescent="0.2">
      <c r="A207" s="172">
        <v>148</v>
      </c>
      <c r="B207" s="173" t="s">
        <v>432</v>
      </c>
      <c r="C207" s="181" t="s">
        <v>433</v>
      </c>
      <c r="D207" s="174" t="s">
        <v>99</v>
      </c>
      <c r="E207" s="175">
        <v>23</v>
      </c>
      <c r="F207" s="176">
        <v>0</v>
      </c>
      <c r="G207" s="177">
        <f t="shared" si="42"/>
        <v>0</v>
      </c>
      <c r="H207" s="158">
        <v>91.7</v>
      </c>
      <c r="I207" s="157">
        <f t="shared" si="43"/>
        <v>2109.1</v>
      </c>
      <c r="J207" s="158">
        <v>0</v>
      </c>
      <c r="K207" s="157">
        <f t="shared" si="44"/>
        <v>0</v>
      </c>
      <c r="L207" s="157">
        <v>21</v>
      </c>
      <c r="M207" s="157">
        <f t="shared" si="45"/>
        <v>0</v>
      </c>
      <c r="N207" s="157">
        <v>1.2999999999999999E-4</v>
      </c>
      <c r="O207" s="157">
        <f t="shared" si="46"/>
        <v>0</v>
      </c>
      <c r="P207" s="157">
        <v>0</v>
      </c>
      <c r="Q207" s="157">
        <f t="shared" si="47"/>
        <v>0</v>
      </c>
      <c r="R207" s="157" t="s">
        <v>335</v>
      </c>
      <c r="S207" s="157" t="s">
        <v>113</v>
      </c>
      <c r="T207" s="157" t="s">
        <v>113</v>
      </c>
      <c r="U207" s="157">
        <v>0</v>
      </c>
      <c r="V207" s="157">
        <f t="shared" si="48"/>
        <v>0</v>
      </c>
      <c r="W207" s="157"/>
      <c r="X207" s="157" t="s">
        <v>102</v>
      </c>
      <c r="Y207" s="148"/>
      <c r="Z207" s="148"/>
      <c r="AA207" s="148"/>
      <c r="AB207" s="148"/>
      <c r="AC207" s="148"/>
      <c r="AD207" s="148"/>
      <c r="AE207" s="148"/>
      <c r="AF207" s="148"/>
      <c r="AG207" s="148" t="s">
        <v>103</v>
      </c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</row>
    <row r="208" spans="1:60" outlineLevel="1" x14ac:dyDescent="0.2">
      <c r="A208" s="172">
        <v>149</v>
      </c>
      <c r="B208" s="173" t="s">
        <v>434</v>
      </c>
      <c r="C208" s="181" t="s">
        <v>435</v>
      </c>
      <c r="D208" s="174" t="s">
        <v>99</v>
      </c>
      <c r="E208" s="175">
        <v>8</v>
      </c>
      <c r="F208" s="176">
        <v>0</v>
      </c>
      <c r="G208" s="177">
        <f t="shared" si="42"/>
        <v>0</v>
      </c>
      <c r="H208" s="158">
        <v>1590</v>
      </c>
      <c r="I208" s="157">
        <f t="shared" si="43"/>
        <v>12720</v>
      </c>
      <c r="J208" s="158">
        <v>0</v>
      </c>
      <c r="K208" s="157">
        <f t="shared" si="44"/>
        <v>0</v>
      </c>
      <c r="L208" s="157">
        <v>21</v>
      </c>
      <c r="M208" s="157">
        <f t="shared" si="45"/>
        <v>0</v>
      </c>
      <c r="N208" s="157">
        <v>0</v>
      </c>
      <c r="O208" s="157">
        <f t="shared" si="46"/>
        <v>0</v>
      </c>
      <c r="P208" s="157">
        <v>0</v>
      </c>
      <c r="Q208" s="157">
        <f t="shared" si="47"/>
        <v>0</v>
      </c>
      <c r="R208" s="157"/>
      <c r="S208" s="157" t="s">
        <v>100</v>
      </c>
      <c r="T208" s="157" t="s">
        <v>101</v>
      </c>
      <c r="U208" s="157">
        <v>0</v>
      </c>
      <c r="V208" s="157">
        <f t="shared" si="48"/>
        <v>0</v>
      </c>
      <c r="W208" s="157"/>
      <c r="X208" s="157" t="s">
        <v>102</v>
      </c>
      <c r="Y208" s="148"/>
      <c r="Z208" s="148"/>
      <c r="AA208" s="148"/>
      <c r="AB208" s="148"/>
      <c r="AC208" s="148"/>
      <c r="AD208" s="148"/>
      <c r="AE208" s="148"/>
      <c r="AF208" s="148"/>
      <c r="AG208" s="148" t="s">
        <v>103</v>
      </c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</row>
    <row r="209" spans="1:60" outlineLevel="1" x14ac:dyDescent="0.2">
      <c r="A209" s="172">
        <v>150</v>
      </c>
      <c r="B209" s="173" t="s">
        <v>436</v>
      </c>
      <c r="C209" s="181" t="s">
        <v>437</v>
      </c>
      <c r="D209" s="174" t="s">
        <v>99</v>
      </c>
      <c r="E209" s="175">
        <v>8</v>
      </c>
      <c r="F209" s="176">
        <v>0</v>
      </c>
      <c r="G209" s="177">
        <f t="shared" si="42"/>
        <v>0</v>
      </c>
      <c r="H209" s="158">
        <v>850</v>
      </c>
      <c r="I209" s="157">
        <f t="shared" si="43"/>
        <v>6800</v>
      </c>
      <c r="J209" s="158">
        <v>0</v>
      </c>
      <c r="K209" s="157">
        <f t="shared" si="44"/>
        <v>0</v>
      </c>
      <c r="L209" s="157">
        <v>21</v>
      </c>
      <c r="M209" s="157">
        <f t="shared" si="45"/>
        <v>0</v>
      </c>
      <c r="N209" s="157">
        <v>0</v>
      </c>
      <c r="O209" s="157">
        <f t="shared" si="46"/>
        <v>0</v>
      </c>
      <c r="P209" s="157">
        <v>0</v>
      </c>
      <c r="Q209" s="157">
        <f t="shared" si="47"/>
        <v>0</v>
      </c>
      <c r="R209" s="157"/>
      <c r="S209" s="157" t="s">
        <v>100</v>
      </c>
      <c r="T209" s="157" t="s">
        <v>101</v>
      </c>
      <c r="U209" s="157">
        <v>0</v>
      </c>
      <c r="V209" s="157">
        <f t="shared" si="48"/>
        <v>0</v>
      </c>
      <c r="W209" s="157"/>
      <c r="X209" s="157" t="s">
        <v>102</v>
      </c>
      <c r="Y209" s="148"/>
      <c r="Z209" s="148"/>
      <c r="AA209" s="148"/>
      <c r="AB209" s="148"/>
      <c r="AC209" s="148"/>
      <c r="AD209" s="148"/>
      <c r="AE209" s="148"/>
      <c r="AF209" s="148"/>
      <c r="AG209" s="148" t="s">
        <v>103</v>
      </c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</row>
    <row r="210" spans="1:60" ht="22.5" outlineLevel="1" x14ac:dyDescent="0.2">
      <c r="A210" s="172">
        <v>151</v>
      </c>
      <c r="B210" s="173" t="s">
        <v>438</v>
      </c>
      <c r="C210" s="181" t="s">
        <v>439</v>
      </c>
      <c r="D210" s="174" t="s">
        <v>99</v>
      </c>
      <c r="E210" s="175">
        <v>16</v>
      </c>
      <c r="F210" s="176">
        <v>0</v>
      </c>
      <c r="G210" s="177">
        <f t="shared" si="42"/>
        <v>0</v>
      </c>
      <c r="H210" s="158">
        <v>3030</v>
      </c>
      <c r="I210" s="157">
        <f t="shared" si="43"/>
        <v>48480</v>
      </c>
      <c r="J210" s="158">
        <v>0</v>
      </c>
      <c r="K210" s="157">
        <f t="shared" si="44"/>
        <v>0</v>
      </c>
      <c r="L210" s="157">
        <v>21</v>
      </c>
      <c r="M210" s="157">
        <f t="shared" si="45"/>
        <v>0</v>
      </c>
      <c r="N210" s="157">
        <v>0</v>
      </c>
      <c r="O210" s="157">
        <f t="shared" si="46"/>
        <v>0</v>
      </c>
      <c r="P210" s="157">
        <v>0</v>
      </c>
      <c r="Q210" s="157">
        <f t="shared" si="47"/>
        <v>0</v>
      </c>
      <c r="R210" s="157"/>
      <c r="S210" s="157" t="s">
        <v>100</v>
      </c>
      <c r="T210" s="157" t="s">
        <v>101</v>
      </c>
      <c r="U210" s="157">
        <v>0</v>
      </c>
      <c r="V210" s="157">
        <f t="shared" si="48"/>
        <v>0</v>
      </c>
      <c r="W210" s="157"/>
      <c r="X210" s="157" t="s">
        <v>102</v>
      </c>
      <c r="Y210" s="148"/>
      <c r="Z210" s="148"/>
      <c r="AA210" s="148"/>
      <c r="AB210" s="148"/>
      <c r="AC210" s="148"/>
      <c r="AD210" s="148"/>
      <c r="AE210" s="148"/>
      <c r="AF210" s="148"/>
      <c r="AG210" s="148" t="s">
        <v>103</v>
      </c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</row>
    <row r="211" spans="1:60" ht="22.5" outlineLevel="1" x14ac:dyDescent="0.2">
      <c r="A211" s="172">
        <v>152</v>
      </c>
      <c r="B211" s="173" t="s">
        <v>440</v>
      </c>
      <c r="C211" s="181" t="s">
        <v>441</v>
      </c>
      <c r="D211" s="174" t="s">
        <v>99</v>
      </c>
      <c r="E211" s="175">
        <v>2</v>
      </c>
      <c r="F211" s="176">
        <v>0</v>
      </c>
      <c r="G211" s="177">
        <f t="shared" si="42"/>
        <v>0</v>
      </c>
      <c r="H211" s="158">
        <v>8260</v>
      </c>
      <c r="I211" s="157">
        <f t="shared" si="43"/>
        <v>16520</v>
      </c>
      <c r="J211" s="158">
        <v>0</v>
      </c>
      <c r="K211" s="157">
        <f t="shared" si="44"/>
        <v>0</v>
      </c>
      <c r="L211" s="157">
        <v>21</v>
      </c>
      <c r="M211" s="157">
        <f t="shared" si="45"/>
        <v>0</v>
      </c>
      <c r="N211" s="157">
        <v>0</v>
      </c>
      <c r="O211" s="157">
        <f t="shared" si="46"/>
        <v>0</v>
      </c>
      <c r="P211" s="157">
        <v>0</v>
      </c>
      <c r="Q211" s="157">
        <f t="shared" si="47"/>
        <v>0</v>
      </c>
      <c r="R211" s="157"/>
      <c r="S211" s="157" t="s">
        <v>100</v>
      </c>
      <c r="T211" s="157" t="s">
        <v>101</v>
      </c>
      <c r="U211" s="157">
        <v>0</v>
      </c>
      <c r="V211" s="157">
        <f t="shared" si="48"/>
        <v>0</v>
      </c>
      <c r="W211" s="157"/>
      <c r="X211" s="157" t="s">
        <v>102</v>
      </c>
      <c r="Y211" s="148"/>
      <c r="Z211" s="148"/>
      <c r="AA211" s="148"/>
      <c r="AB211" s="148"/>
      <c r="AC211" s="148"/>
      <c r="AD211" s="148"/>
      <c r="AE211" s="148"/>
      <c r="AF211" s="148"/>
      <c r="AG211" s="148" t="s">
        <v>103</v>
      </c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</row>
    <row r="212" spans="1:60" ht="22.5" outlineLevel="1" x14ac:dyDescent="0.2">
      <c r="A212" s="172">
        <v>153</v>
      </c>
      <c r="B212" s="173" t="s">
        <v>442</v>
      </c>
      <c r="C212" s="181" t="s">
        <v>443</v>
      </c>
      <c r="D212" s="174" t="s">
        <v>99</v>
      </c>
      <c r="E212" s="175">
        <v>1</v>
      </c>
      <c r="F212" s="176">
        <v>0</v>
      </c>
      <c r="G212" s="177">
        <f t="shared" ref="G212:G241" si="49">ROUND(E212*F212,2)</f>
        <v>0</v>
      </c>
      <c r="H212" s="158">
        <v>24610</v>
      </c>
      <c r="I212" s="157">
        <f t="shared" ref="I212:I241" si="50">ROUND(E212*H212,2)</f>
        <v>24610</v>
      </c>
      <c r="J212" s="158">
        <v>0</v>
      </c>
      <c r="K212" s="157">
        <f t="shared" ref="K212:K241" si="51">ROUND(E212*J212,2)</f>
        <v>0</v>
      </c>
      <c r="L212" s="157">
        <v>21</v>
      </c>
      <c r="M212" s="157">
        <f t="shared" ref="M212:M241" si="52">G212*(1+L212/100)</f>
        <v>0</v>
      </c>
      <c r="N212" s="157">
        <v>0</v>
      </c>
      <c r="O212" s="157">
        <f t="shared" ref="O212:O241" si="53">ROUND(E212*N212,2)</f>
        <v>0</v>
      </c>
      <c r="P212" s="157">
        <v>0</v>
      </c>
      <c r="Q212" s="157">
        <f t="shared" ref="Q212:Q241" si="54">ROUND(E212*P212,2)</f>
        <v>0</v>
      </c>
      <c r="R212" s="157"/>
      <c r="S212" s="157" t="s">
        <v>100</v>
      </c>
      <c r="T212" s="157" t="s">
        <v>101</v>
      </c>
      <c r="U212" s="157">
        <v>0</v>
      </c>
      <c r="V212" s="157">
        <f t="shared" ref="V212:V241" si="55">ROUND(E212*U212,2)</f>
        <v>0</v>
      </c>
      <c r="W212" s="157"/>
      <c r="X212" s="157" t="s">
        <v>102</v>
      </c>
      <c r="Y212" s="148"/>
      <c r="Z212" s="148"/>
      <c r="AA212" s="148"/>
      <c r="AB212" s="148"/>
      <c r="AC212" s="148"/>
      <c r="AD212" s="148"/>
      <c r="AE212" s="148"/>
      <c r="AF212" s="148"/>
      <c r="AG212" s="148" t="s">
        <v>103</v>
      </c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</row>
    <row r="213" spans="1:60" ht="22.5" outlineLevel="1" x14ac:dyDescent="0.2">
      <c r="A213" s="172">
        <v>154</v>
      </c>
      <c r="B213" s="173" t="s">
        <v>444</v>
      </c>
      <c r="C213" s="181" t="s">
        <v>445</v>
      </c>
      <c r="D213" s="174" t="s">
        <v>99</v>
      </c>
      <c r="E213" s="175">
        <v>1</v>
      </c>
      <c r="F213" s="176">
        <v>0</v>
      </c>
      <c r="G213" s="177">
        <f t="shared" si="49"/>
        <v>0</v>
      </c>
      <c r="H213" s="158">
        <v>39380</v>
      </c>
      <c r="I213" s="157">
        <f t="shared" si="50"/>
        <v>39380</v>
      </c>
      <c r="J213" s="158">
        <v>0</v>
      </c>
      <c r="K213" s="157">
        <f t="shared" si="51"/>
        <v>0</v>
      </c>
      <c r="L213" s="157">
        <v>21</v>
      </c>
      <c r="M213" s="157">
        <f t="shared" si="52"/>
        <v>0</v>
      </c>
      <c r="N213" s="157">
        <v>0</v>
      </c>
      <c r="O213" s="157">
        <f t="shared" si="53"/>
        <v>0</v>
      </c>
      <c r="P213" s="157">
        <v>0</v>
      </c>
      <c r="Q213" s="157">
        <f t="shared" si="54"/>
        <v>0</v>
      </c>
      <c r="R213" s="157"/>
      <c r="S213" s="157" t="s">
        <v>100</v>
      </c>
      <c r="T213" s="157" t="s">
        <v>101</v>
      </c>
      <c r="U213" s="157">
        <v>0</v>
      </c>
      <c r="V213" s="157">
        <f t="shared" si="55"/>
        <v>0</v>
      </c>
      <c r="W213" s="157"/>
      <c r="X213" s="157" t="s">
        <v>102</v>
      </c>
      <c r="Y213" s="148"/>
      <c r="Z213" s="148"/>
      <c r="AA213" s="148"/>
      <c r="AB213" s="148"/>
      <c r="AC213" s="148"/>
      <c r="AD213" s="148"/>
      <c r="AE213" s="148"/>
      <c r="AF213" s="148"/>
      <c r="AG213" s="148" t="s">
        <v>103</v>
      </c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</row>
    <row r="214" spans="1:60" ht="22.5" outlineLevel="1" x14ac:dyDescent="0.2">
      <c r="A214" s="172">
        <v>155</v>
      </c>
      <c r="B214" s="173" t="s">
        <v>446</v>
      </c>
      <c r="C214" s="181" t="s">
        <v>447</v>
      </c>
      <c r="D214" s="174" t="s">
        <v>99</v>
      </c>
      <c r="E214" s="175">
        <v>2</v>
      </c>
      <c r="F214" s="176">
        <v>0</v>
      </c>
      <c r="G214" s="177">
        <f t="shared" si="49"/>
        <v>0</v>
      </c>
      <c r="H214" s="158">
        <v>39380</v>
      </c>
      <c r="I214" s="157">
        <f t="shared" si="50"/>
        <v>78760</v>
      </c>
      <c r="J214" s="158">
        <v>0</v>
      </c>
      <c r="K214" s="157">
        <f t="shared" si="51"/>
        <v>0</v>
      </c>
      <c r="L214" s="157">
        <v>21</v>
      </c>
      <c r="M214" s="157">
        <f t="shared" si="52"/>
        <v>0</v>
      </c>
      <c r="N214" s="157">
        <v>0</v>
      </c>
      <c r="O214" s="157">
        <f t="shared" si="53"/>
        <v>0</v>
      </c>
      <c r="P214" s="157">
        <v>0</v>
      </c>
      <c r="Q214" s="157">
        <f t="shared" si="54"/>
        <v>0</v>
      </c>
      <c r="R214" s="157"/>
      <c r="S214" s="157" t="s">
        <v>100</v>
      </c>
      <c r="T214" s="157" t="s">
        <v>101</v>
      </c>
      <c r="U214" s="157">
        <v>0</v>
      </c>
      <c r="V214" s="157">
        <f t="shared" si="55"/>
        <v>0</v>
      </c>
      <c r="W214" s="157"/>
      <c r="X214" s="157" t="s">
        <v>102</v>
      </c>
      <c r="Y214" s="148"/>
      <c r="Z214" s="148"/>
      <c r="AA214" s="148"/>
      <c r="AB214" s="148"/>
      <c r="AC214" s="148"/>
      <c r="AD214" s="148"/>
      <c r="AE214" s="148"/>
      <c r="AF214" s="148"/>
      <c r="AG214" s="148" t="s">
        <v>103</v>
      </c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</row>
    <row r="215" spans="1:60" ht="22.5" outlineLevel="1" x14ac:dyDescent="0.2">
      <c r="A215" s="172">
        <v>156</v>
      </c>
      <c r="B215" s="173" t="s">
        <v>448</v>
      </c>
      <c r="C215" s="181" t="s">
        <v>449</v>
      </c>
      <c r="D215" s="174" t="s">
        <v>99</v>
      </c>
      <c r="E215" s="175">
        <v>2</v>
      </c>
      <c r="F215" s="176">
        <v>0</v>
      </c>
      <c r="G215" s="177">
        <f t="shared" si="49"/>
        <v>0</v>
      </c>
      <c r="H215" s="158">
        <v>50080</v>
      </c>
      <c r="I215" s="157">
        <f t="shared" si="50"/>
        <v>100160</v>
      </c>
      <c r="J215" s="158">
        <v>0</v>
      </c>
      <c r="K215" s="157">
        <f t="shared" si="51"/>
        <v>0</v>
      </c>
      <c r="L215" s="157">
        <v>21</v>
      </c>
      <c r="M215" s="157">
        <f t="shared" si="52"/>
        <v>0</v>
      </c>
      <c r="N215" s="157">
        <v>0</v>
      </c>
      <c r="O215" s="157">
        <f t="shared" si="53"/>
        <v>0</v>
      </c>
      <c r="P215" s="157">
        <v>0</v>
      </c>
      <c r="Q215" s="157">
        <f t="shared" si="54"/>
        <v>0</v>
      </c>
      <c r="R215" s="157"/>
      <c r="S215" s="157" t="s">
        <v>100</v>
      </c>
      <c r="T215" s="157" t="s">
        <v>101</v>
      </c>
      <c r="U215" s="157">
        <v>0</v>
      </c>
      <c r="V215" s="157">
        <f t="shared" si="55"/>
        <v>0</v>
      </c>
      <c r="W215" s="157"/>
      <c r="X215" s="157" t="s">
        <v>102</v>
      </c>
      <c r="Y215" s="148"/>
      <c r="Z215" s="148"/>
      <c r="AA215" s="148"/>
      <c r="AB215" s="148"/>
      <c r="AC215" s="148"/>
      <c r="AD215" s="148"/>
      <c r="AE215" s="148"/>
      <c r="AF215" s="148"/>
      <c r="AG215" s="148" t="s">
        <v>103</v>
      </c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</row>
    <row r="216" spans="1:60" ht="22.5" outlineLevel="1" x14ac:dyDescent="0.2">
      <c r="A216" s="172">
        <v>157</v>
      </c>
      <c r="B216" s="173" t="s">
        <v>450</v>
      </c>
      <c r="C216" s="181" t="s">
        <v>451</v>
      </c>
      <c r="D216" s="174" t="s">
        <v>99</v>
      </c>
      <c r="E216" s="175">
        <v>1</v>
      </c>
      <c r="F216" s="176">
        <v>0</v>
      </c>
      <c r="G216" s="177">
        <f t="shared" si="49"/>
        <v>0</v>
      </c>
      <c r="H216" s="158">
        <v>11148</v>
      </c>
      <c r="I216" s="157">
        <f t="shared" si="50"/>
        <v>11148</v>
      </c>
      <c r="J216" s="158">
        <v>0</v>
      </c>
      <c r="K216" s="157">
        <f t="shared" si="51"/>
        <v>0</v>
      </c>
      <c r="L216" s="157">
        <v>21</v>
      </c>
      <c r="M216" s="157">
        <f t="shared" si="52"/>
        <v>0</v>
      </c>
      <c r="N216" s="157">
        <v>0</v>
      </c>
      <c r="O216" s="157">
        <f t="shared" si="53"/>
        <v>0</v>
      </c>
      <c r="P216" s="157">
        <v>0</v>
      </c>
      <c r="Q216" s="157">
        <f t="shared" si="54"/>
        <v>0</v>
      </c>
      <c r="R216" s="157"/>
      <c r="S216" s="157" t="s">
        <v>100</v>
      </c>
      <c r="T216" s="157" t="s">
        <v>101</v>
      </c>
      <c r="U216" s="157">
        <v>0</v>
      </c>
      <c r="V216" s="157">
        <f t="shared" si="55"/>
        <v>0</v>
      </c>
      <c r="W216" s="157"/>
      <c r="X216" s="157" t="s">
        <v>102</v>
      </c>
      <c r="Y216" s="148"/>
      <c r="Z216" s="148"/>
      <c r="AA216" s="148"/>
      <c r="AB216" s="148"/>
      <c r="AC216" s="148"/>
      <c r="AD216" s="148"/>
      <c r="AE216" s="148"/>
      <c r="AF216" s="148"/>
      <c r="AG216" s="148" t="s">
        <v>103</v>
      </c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</row>
    <row r="217" spans="1:60" outlineLevel="1" x14ac:dyDescent="0.2">
      <c r="A217" s="172">
        <v>158</v>
      </c>
      <c r="B217" s="173" t="s">
        <v>452</v>
      </c>
      <c r="C217" s="181" t="s">
        <v>453</v>
      </c>
      <c r="D217" s="174" t="s">
        <v>99</v>
      </c>
      <c r="E217" s="175">
        <v>10</v>
      </c>
      <c r="F217" s="176">
        <v>0</v>
      </c>
      <c r="G217" s="177">
        <f t="shared" si="49"/>
        <v>0</v>
      </c>
      <c r="H217" s="158">
        <v>4400</v>
      </c>
      <c r="I217" s="157">
        <f t="shared" si="50"/>
        <v>44000</v>
      </c>
      <c r="J217" s="158">
        <v>0</v>
      </c>
      <c r="K217" s="157">
        <f t="shared" si="51"/>
        <v>0</v>
      </c>
      <c r="L217" s="157">
        <v>21</v>
      </c>
      <c r="M217" s="157">
        <f t="shared" si="52"/>
        <v>0</v>
      </c>
      <c r="N217" s="157">
        <v>0</v>
      </c>
      <c r="O217" s="157">
        <f t="shared" si="53"/>
        <v>0</v>
      </c>
      <c r="P217" s="157">
        <v>0</v>
      </c>
      <c r="Q217" s="157">
        <f t="shared" si="54"/>
        <v>0</v>
      </c>
      <c r="R217" s="157"/>
      <c r="S217" s="157" t="s">
        <v>100</v>
      </c>
      <c r="T217" s="157" t="s">
        <v>101</v>
      </c>
      <c r="U217" s="157">
        <v>0</v>
      </c>
      <c r="V217" s="157">
        <f t="shared" si="55"/>
        <v>0</v>
      </c>
      <c r="W217" s="157"/>
      <c r="X217" s="157" t="s">
        <v>102</v>
      </c>
      <c r="Y217" s="148"/>
      <c r="Z217" s="148"/>
      <c r="AA217" s="148"/>
      <c r="AB217" s="148"/>
      <c r="AC217" s="148"/>
      <c r="AD217" s="148"/>
      <c r="AE217" s="148"/>
      <c r="AF217" s="148"/>
      <c r="AG217" s="148" t="s">
        <v>103</v>
      </c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</row>
    <row r="218" spans="1:60" outlineLevel="1" x14ac:dyDescent="0.2">
      <c r="A218" s="172">
        <v>159</v>
      </c>
      <c r="B218" s="173" t="s">
        <v>454</v>
      </c>
      <c r="C218" s="181" t="s">
        <v>455</v>
      </c>
      <c r="D218" s="174" t="s">
        <v>99</v>
      </c>
      <c r="E218" s="175">
        <v>1</v>
      </c>
      <c r="F218" s="176">
        <v>0</v>
      </c>
      <c r="G218" s="177">
        <f t="shared" si="49"/>
        <v>0</v>
      </c>
      <c r="H218" s="158">
        <v>3841</v>
      </c>
      <c r="I218" s="157">
        <f t="shared" si="50"/>
        <v>3841</v>
      </c>
      <c r="J218" s="158">
        <v>0</v>
      </c>
      <c r="K218" s="157">
        <f t="shared" si="51"/>
        <v>0</v>
      </c>
      <c r="L218" s="157">
        <v>21</v>
      </c>
      <c r="M218" s="157">
        <f t="shared" si="52"/>
        <v>0</v>
      </c>
      <c r="N218" s="157">
        <v>0</v>
      </c>
      <c r="O218" s="157">
        <f t="shared" si="53"/>
        <v>0</v>
      </c>
      <c r="P218" s="157">
        <v>0</v>
      </c>
      <c r="Q218" s="157">
        <f t="shared" si="54"/>
        <v>0</v>
      </c>
      <c r="R218" s="157"/>
      <c r="S218" s="157" t="s">
        <v>100</v>
      </c>
      <c r="T218" s="157" t="s">
        <v>101</v>
      </c>
      <c r="U218" s="157">
        <v>0</v>
      </c>
      <c r="V218" s="157">
        <f t="shared" si="55"/>
        <v>0</v>
      </c>
      <c r="W218" s="157"/>
      <c r="X218" s="157" t="s">
        <v>102</v>
      </c>
      <c r="Y218" s="148"/>
      <c r="Z218" s="148"/>
      <c r="AA218" s="148"/>
      <c r="AB218" s="148"/>
      <c r="AC218" s="148"/>
      <c r="AD218" s="148"/>
      <c r="AE218" s="148"/>
      <c r="AF218" s="148"/>
      <c r="AG218" s="148" t="s">
        <v>103</v>
      </c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</row>
    <row r="219" spans="1:60" ht="22.5" outlineLevel="1" x14ac:dyDescent="0.2">
      <c r="A219" s="172">
        <v>160</v>
      </c>
      <c r="B219" s="173" t="s">
        <v>456</v>
      </c>
      <c r="C219" s="181" t="s">
        <v>457</v>
      </c>
      <c r="D219" s="174" t="s">
        <v>99</v>
      </c>
      <c r="E219" s="175">
        <v>2</v>
      </c>
      <c r="F219" s="176">
        <v>0</v>
      </c>
      <c r="G219" s="177">
        <f t="shared" si="49"/>
        <v>0</v>
      </c>
      <c r="H219" s="158">
        <v>9850</v>
      </c>
      <c r="I219" s="157">
        <f t="shared" si="50"/>
        <v>19700</v>
      </c>
      <c r="J219" s="158">
        <v>0</v>
      </c>
      <c r="K219" s="157">
        <f t="shared" si="51"/>
        <v>0</v>
      </c>
      <c r="L219" s="157">
        <v>21</v>
      </c>
      <c r="M219" s="157">
        <f t="shared" si="52"/>
        <v>0</v>
      </c>
      <c r="N219" s="157">
        <v>0</v>
      </c>
      <c r="O219" s="157">
        <f t="shared" si="53"/>
        <v>0</v>
      </c>
      <c r="P219" s="157">
        <v>0</v>
      </c>
      <c r="Q219" s="157">
        <f t="shared" si="54"/>
        <v>0</v>
      </c>
      <c r="R219" s="157"/>
      <c r="S219" s="157" t="s">
        <v>100</v>
      </c>
      <c r="T219" s="157" t="s">
        <v>101</v>
      </c>
      <c r="U219" s="157">
        <v>0</v>
      </c>
      <c r="V219" s="157">
        <f t="shared" si="55"/>
        <v>0</v>
      </c>
      <c r="W219" s="157"/>
      <c r="X219" s="157" t="s">
        <v>102</v>
      </c>
      <c r="Y219" s="148"/>
      <c r="Z219" s="148"/>
      <c r="AA219" s="148"/>
      <c r="AB219" s="148"/>
      <c r="AC219" s="148"/>
      <c r="AD219" s="148"/>
      <c r="AE219" s="148"/>
      <c r="AF219" s="148"/>
      <c r="AG219" s="148" t="s">
        <v>103</v>
      </c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</row>
    <row r="220" spans="1:60" ht="22.5" outlineLevel="1" x14ac:dyDescent="0.2">
      <c r="A220" s="172">
        <v>161</v>
      </c>
      <c r="B220" s="173" t="s">
        <v>458</v>
      </c>
      <c r="C220" s="181" t="s">
        <v>459</v>
      </c>
      <c r="D220" s="174" t="s">
        <v>99</v>
      </c>
      <c r="E220" s="175">
        <v>1</v>
      </c>
      <c r="F220" s="176">
        <v>0</v>
      </c>
      <c r="G220" s="177">
        <f t="shared" si="49"/>
        <v>0</v>
      </c>
      <c r="H220" s="158">
        <v>526</v>
      </c>
      <c r="I220" s="157">
        <f t="shared" si="50"/>
        <v>526</v>
      </c>
      <c r="J220" s="158">
        <v>0</v>
      </c>
      <c r="K220" s="157">
        <f t="shared" si="51"/>
        <v>0</v>
      </c>
      <c r="L220" s="157">
        <v>21</v>
      </c>
      <c r="M220" s="157">
        <f t="shared" si="52"/>
        <v>0</v>
      </c>
      <c r="N220" s="157">
        <v>0</v>
      </c>
      <c r="O220" s="157">
        <f t="shared" si="53"/>
        <v>0</v>
      </c>
      <c r="P220" s="157">
        <v>0</v>
      </c>
      <c r="Q220" s="157">
        <f t="shared" si="54"/>
        <v>0</v>
      </c>
      <c r="R220" s="157"/>
      <c r="S220" s="157" t="s">
        <v>100</v>
      </c>
      <c r="T220" s="157" t="s">
        <v>101</v>
      </c>
      <c r="U220" s="157">
        <v>0</v>
      </c>
      <c r="V220" s="157">
        <f t="shared" si="55"/>
        <v>0</v>
      </c>
      <c r="W220" s="157"/>
      <c r="X220" s="157" t="s">
        <v>102</v>
      </c>
      <c r="Y220" s="148"/>
      <c r="Z220" s="148"/>
      <c r="AA220" s="148"/>
      <c r="AB220" s="148"/>
      <c r="AC220" s="148"/>
      <c r="AD220" s="148"/>
      <c r="AE220" s="148"/>
      <c r="AF220" s="148"/>
      <c r="AG220" s="148" t="s">
        <v>103</v>
      </c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</row>
    <row r="221" spans="1:60" outlineLevel="1" x14ac:dyDescent="0.2">
      <c r="A221" s="172">
        <v>162</v>
      </c>
      <c r="B221" s="173" t="s">
        <v>460</v>
      </c>
      <c r="C221" s="181" t="s">
        <v>461</v>
      </c>
      <c r="D221" s="174" t="s">
        <v>99</v>
      </c>
      <c r="E221" s="175">
        <v>4</v>
      </c>
      <c r="F221" s="176">
        <v>0</v>
      </c>
      <c r="G221" s="177">
        <f t="shared" si="49"/>
        <v>0</v>
      </c>
      <c r="H221" s="158">
        <v>192.5</v>
      </c>
      <c r="I221" s="157">
        <f t="shared" si="50"/>
        <v>770</v>
      </c>
      <c r="J221" s="158">
        <v>0</v>
      </c>
      <c r="K221" s="157">
        <f t="shared" si="51"/>
        <v>0</v>
      </c>
      <c r="L221" s="157">
        <v>21</v>
      </c>
      <c r="M221" s="157">
        <f t="shared" si="52"/>
        <v>0</v>
      </c>
      <c r="N221" s="157">
        <v>1E-4</v>
      </c>
      <c r="O221" s="157">
        <f t="shared" si="53"/>
        <v>0</v>
      </c>
      <c r="P221" s="157">
        <v>0</v>
      </c>
      <c r="Q221" s="157">
        <f t="shared" si="54"/>
        <v>0</v>
      </c>
      <c r="R221" s="157"/>
      <c r="S221" s="157" t="s">
        <v>100</v>
      </c>
      <c r="T221" s="157" t="s">
        <v>113</v>
      </c>
      <c r="U221" s="157">
        <v>0</v>
      </c>
      <c r="V221" s="157">
        <f t="shared" si="55"/>
        <v>0</v>
      </c>
      <c r="W221" s="157"/>
      <c r="X221" s="157" t="s">
        <v>102</v>
      </c>
      <c r="Y221" s="148"/>
      <c r="Z221" s="148"/>
      <c r="AA221" s="148"/>
      <c r="AB221" s="148"/>
      <c r="AC221" s="148"/>
      <c r="AD221" s="148"/>
      <c r="AE221" s="148"/>
      <c r="AF221" s="148"/>
      <c r="AG221" s="148" t="s">
        <v>103</v>
      </c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</row>
    <row r="222" spans="1:60" outlineLevel="1" x14ac:dyDescent="0.2">
      <c r="A222" s="172">
        <v>163</v>
      </c>
      <c r="B222" s="173" t="s">
        <v>462</v>
      </c>
      <c r="C222" s="181" t="s">
        <v>463</v>
      </c>
      <c r="D222" s="174" t="s">
        <v>99</v>
      </c>
      <c r="E222" s="175">
        <v>10</v>
      </c>
      <c r="F222" s="176">
        <v>0</v>
      </c>
      <c r="G222" s="177">
        <f t="shared" si="49"/>
        <v>0</v>
      </c>
      <c r="H222" s="158">
        <v>150.5</v>
      </c>
      <c r="I222" s="157">
        <f t="shared" si="50"/>
        <v>1505</v>
      </c>
      <c r="J222" s="158">
        <v>0</v>
      </c>
      <c r="K222" s="157">
        <f t="shared" si="51"/>
        <v>0</v>
      </c>
      <c r="L222" s="157">
        <v>21</v>
      </c>
      <c r="M222" s="157">
        <f t="shared" si="52"/>
        <v>0</v>
      </c>
      <c r="N222" s="157">
        <v>1.9000000000000001E-4</v>
      </c>
      <c r="O222" s="157">
        <f t="shared" si="53"/>
        <v>0</v>
      </c>
      <c r="P222" s="157">
        <v>0</v>
      </c>
      <c r="Q222" s="157">
        <f t="shared" si="54"/>
        <v>0</v>
      </c>
      <c r="R222" s="157"/>
      <c r="S222" s="157" t="s">
        <v>100</v>
      </c>
      <c r="T222" s="157" t="s">
        <v>113</v>
      </c>
      <c r="U222" s="157">
        <v>0</v>
      </c>
      <c r="V222" s="157">
        <f t="shared" si="55"/>
        <v>0</v>
      </c>
      <c r="W222" s="157"/>
      <c r="X222" s="157" t="s">
        <v>102</v>
      </c>
      <c r="Y222" s="148"/>
      <c r="Z222" s="148"/>
      <c r="AA222" s="148"/>
      <c r="AB222" s="148"/>
      <c r="AC222" s="148"/>
      <c r="AD222" s="148"/>
      <c r="AE222" s="148"/>
      <c r="AF222" s="148"/>
      <c r="AG222" s="148" t="s">
        <v>103</v>
      </c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</row>
    <row r="223" spans="1:60" outlineLevel="1" x14ac:dyDescent="0.2">
      <c r="A223" s="172">
        <v>164</v>
      </c>
      <c r="B223" s="173" t="s">
        <v>464</v>
      </c>
      <c r="C223" s="181" t="s">
        <v>465</v>
      </c>
      <c r="D223" s="174" t="s">
        <v>99</v>
      </c>
      <c r="E223" s="175">
        <v>24</v>
      </c>
      <c r="F223" s="176">
        <v>0</v>
      </c>
      <c r="G223" s="177">
        <f t="shared" si="49"/>
        <v>0</v>
      </c>
      <c r="H223" s="158">
        <v>159</v>
      </c>
      <c r="I223" s="157">
        <f t="shared" si="50"/>
        <v>3816</v>
      </c>
      <c r="J223" s="158">
        <v>0</v>
      </c>
      <c r="K223" s="157">
        <f t="shared" si="51"/>
        <v>0</v>
      </c>
      <c r="L223" s="157">
        <v>21</v>
      </c>
      <c r="M223" s="157">
        <f t="shared" si="52"/>
        <v>0</v>
      </c>
      <c r="N223" s="157">
        <v>0</v>
      </c>
      <c r="O223" s="157">
        <f t="shared" si="53"/>
        <v>0</v>
      </c>
      <c r="P223" s="157">
        <v>0</v>
      </c>
      <c r="Q223" s="157">
        <f t="shared" si="54"/>
        <v>0</v>
      </c>
      <c r="R223" s="157"/>
      <c r="S223" s="157" t="s">
        <v>100</v>
      </c>
      <c r="T223" s="157" t="s">
        <v>101</v>
      </c>
      <c r="U223" s="157">
        <v>0</v>
      </c>
      <c r="V223" s="157">
        <f t="shared" si="55"/>
        <v>0</v>
      </c>
      <c r="W223" s="157"/>
      <c r="X223" s="157" t="s">
        <v>102</v>
      </c>
      <c r="Y223" s="148"/>
      <c r="Z223" s="148"/>
      <c r="AA223" s="148"/>
      <c r="AB223" s="148"/>
      <c r="AC223" s="148"/>
      <c r="AD223" s="148"/>
      <c r="AE223" s="148"/>
      <c r="AF223" s="148"/>
      <c r="AG223" s="148" t="s">
        <v>103</v>
      </c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</row>
    <row r="224" spans="1:60" outlineLevel="1" x14ac:dyDescent="0.2">
      <c r="A224" s="172">
        <v>165</v>
      </c>
      <c r="B224" s="173" t="s">
        <v>466</v>
      </c>
      <c r="C224" s="181" t="s">
        <v>467</v>
      </c>
      <c r="D224" s="174" t="s">
        <v>99</v>
      </c>
      <c r="E224" s="175">
        <v>24</v>
      </c>
      <c r="F224" s="176">
        <v>0</v>
      </c>
      <c r="G224" s="177">
        <f t="shared" si="49"/>
        <v>0</v>
      </c>
      <c r="H224" s="158">
        <v>288</v>
      </c>
      <c r="I224" s="157">
        <f t="shared" si="50"/>
        <v>6912</v>
      </c>
      <c r="J224" s="158">
        <v>0</v>
      </c>
      <c r="K224" s="157">
        <f t="shared" si="51"/>
        <v>0</v>
      </c>
      <c r="L224" s="157">
        <v>21</v>
      </c>
      <c r="M224" s="157">
        <f t="shared" si="52"/>
        <v>0</v>
      </c>
      <c r="N224" s="157">
        <v>0</v>
      </c>
      <c r="O224" s="157">
        <f t="shared" si="53"/>
        <v>0</v>
      </c>
      <c r="P224" s="157">
        <v>0</v>
      </c>
      <c r="Q224" s="157">
        <f t="shared" si="54"/>
        <v>0</v>
      </c>
      <c r="R224" s="157"/>
      <c r="S224" s="157" t="s">
        <v>100</v>
      </c>
      <c r="T224" s="157" t="s">
        <v>101</v>
      </c>
      <c r="U224" s="157">
        <v>0</v>
      </c>
      <c r="V224" s="157">
        <f t="shared" si="55"/>
        <v>0</v>
      </c>
      <c r="W224" s="157"/>
      <c r="X224" s="157" t="s">
        <v>102</v>
      </c>
      <c r="Y224" s="148"/>
      <c r="Z224" s="148"/>
      <c r="AA224" s="148"/>
      <c r="AB224" s="148"/>
      <c r="AC224" s="148"/>
      <c r="AD224" s="148"/>
      <c r="AE224" s="148"/>
      <c r="AF224" s="148"/>
      <c r="AG224" s="148" t="s">
        <v>103</v>
      </c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</row>
    <row r="225" spans="1:60" outlineLevel="1" x14ac:dyDescent="0.2">
      <c r="A225" s="172">
        <v>166</v>
      </c>
      <c r="B225" s="173" t="s">
        <v>468</v>
      </c>
      <c r="C225" s="181" t="s">
        <v>469</v>
      </c>
      <c r="D225" s="174" t="s">
        <v>99</v>
      </c>
      <c r="E225" s="175">
        <v>4</v>
      </c>
      <c r="F225" s="176">
        <v>0</v>
      </c>
      <c r="G225" s="177">
        <f t="shared" si="49"/>
        <v>0</v>
      </c>
      <c r="H225" s="158">
        <v>551</v>
      </c>
      <c r="I225" s="157">
        <f t="shared" si="50"/>
        <v>2204</v>
      </c>
      <c r="J225" s="158">
        <v>0</v>
      </c>
      <c r="K225" s="157">
        <f t="shared" si="51"/>
        <v>0</v>
      </c>
      <c r="L225" s="157">
        <v>21</v>
      </c>
      <c r="M225" s="157">
        <f t="shared" si="52"/>
        <v>0</v>
      </c>
      <c r="N225" s="157">
        <v>0</v>
      </c>
      <c r="O225" s="157">
        <f t="shared" si="53"/>
        <v>0</v>
      </c>
      <c r="P225" s="157">
        <v>0</v>
      </c>
      <c r="Q225" s="157">
        <f t="shared" si="54"/>
        <v>0</v>
      </c>
      <c r="R225" s="157"/>
      <c r="S225" s="157" t="s">
        <v>100</v>
      </c>
      <c r="T225" s="157" t="s">
        <v>101</v>
      </c>
      <c r="U225" s="157">
        <v>0</v>
      </c>
      <c r="V225" s="157">
        <f t="shared" si="55"/>
        <v>0</v>
      </c>
      <c r="W225" s="157"/>
      <c r="X225" s="157" t="s">
        <v>102</v>
      </c>
      <c r="Y225" s="148"/>
      <c r="Z225" s="148"/>
      <c r="AA225" s="148"/>
      <c r="AB225" s="148"/>
      <c r="AC225" s="148"/>
      <c r="AD225" s="148"/>
      <c r="AE225" s="148"/>
      <c r="AF225" s="148"/>
      <c r="AG225" s="148" t="s">
        <v>103</v>
      </c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</row>
    <row r="226" spans="1:60" outlineLevel="1" x14ac:dyDescent="0.2">
      <c r="A226" s="172">
        <v>167</v>
      </c>
      <c r="B226" s="173" t="s">
        <v>470</v>
      </c>
      <c r="C226" s="181" t="s">
        <v>471</v>
      </c>
      <c r="D226" s="174" t="s">
        <v>99</v>
      </c>
      <c r="E226" s="175">
        <v>9</v>
      </c>
      <c r="F226" s="176">
        <v>0</v>
      </c>
      <c r="G226" s="177">
        <f t="shared" si="49"/>
        <v>0</v>
      </c>
      <c r="H226" s="158">
        <v>816</v>
      </c>
      <c r="I226" s="157">
        <f t="shared" si="50"/>
        <v>7344</v>
      </c>
      <c r="J226" s="158">
        <v>0</v>
      </c>
      <c r="K226" s="157">
        <f t="shared" si="51"/>
        <v>0</v>
      </c>
      <c r="L226" s="157">
        <v>21</v>
      </c>
      <c r="M226" s="157">
        <f t="shared" si="52"/>
        <v>0</v>
      </c>
      <c r="N226" s="157">
        <v>0</v>
      </c>
      <c r="O226" s="157">
        <f t="shared" si="53"/>
        <v>0</v>
      </c>
      <c r="P226" s="157">
        <v>0</v>
      </c>
      <c r="Q226" s="157">
        <f t="shared" si="54"/>
        <v>0</v>
      </c>
      <c r="R226" s="157"/>
      <c r="S226" s="157" t="s">
        <v>100</v>
      </c>
      <c r="T226" s="157" t="s">
        <v>101</v>
      </c>
      <c r="U226" s="157">
        <v>0</v>
      </c>
      <c r="V226" s="157">
        <f t="shared" si="55"/>
        <v>0</v>
      </c>
      <c r="W226" s="157"/>
      <c r="X226" s="157" t="s">
        <v>102</v>
      </c>
      <c r="Y226" s="148"/>
      <c r="Z226" s="148"/>
      <c r="AA226" s="148"/>
      <c r="AB226" s="148"/>
      <c r="AC226" s="148"/>
      <c r="AD226" s="148"/>
      <c r="AE226" s="148"/>
      <c r="AF226" s="148"/>
      <c r="AG226" s="148" t="s">
        <v>103</v>
      </c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</row>
    <row r="227" spans="1:60" outlineLevel="1" x14ac:dyDescent="0.2">
      <c r="A227" s="172">
        <v>168</v>
      </c>
      <c r="B227" s="173" t="s">
        <v>472</v>
      </c>
      <c r="C227" s="181" t="s">
        <v>473</v>
      </c>
      <c r="D227" s="174" t="s">
        <v>99</v>
      </c>
      <c r="E227" s="175">
        <v>4</v>
      </c>
      <c r="F227" s="176">
        <v>0</v>
      </c>
      <c r="G227" s="177">
        <f t="shared" si="49"/>
        <v>0</v>
      </c>
      <c r="H227" s="158">
        <v>1246</v>
      </c>
      <c r="I227" s="157">
        <f t="shared" si="50"/>
        <v>4984</v>
      </c>
      <c r="J227" s="158">
        <v>0</v>
      </c>
      <c r="K227" s="157">
        <f t="shared" si="51"/>
        <v>0</v>
      </c>
      <c r="L227" s="157">
        <v>21</v>
      </c>
      <c r="M227" s="157">
        <f t="shared" si="52"/>
        <v>0</v>
      </c>
      <c r="N227" s="157">
        <v>0</v>
      </c>
      <c r="O227" s="157">
        <f t="shared" si="53"/>
        <v>0</v>
      </c>
      <c r="P227" s="157">
        <v>0</v>
      </c>
      <c r="Q227" s="157">
        <f t="shared" si="54"/>
        <v>0</v>
      </c>
      <c r="R227" s="157"/>
      <c r="S227" s="157" t="s">
        <v>100</v>
      </c>
      <c r="T227" s="157" t="s">
        <v>101</v>
      </c>
      <c r="U227" s="157">
        <v>0</v>
      </c>
      <c r="V227" s="157">
        <f t="shared" si="55"/>
        <v>0</v>
      </c>
      <c r="W227" s="157"/>
      <c r="X227" s="157" t="s">
        <v>102</v>
      </c>
      <c r="Y227" s="148"/>
      <c r="Z227" s="148"/>
      <c r="AA227" s="148"/>
      <c r="AB227" s="148"/>
      <c r="AC227" s="148"/>
      <c r="AD227" s="148"/>
      <c r="AE227" s="148"/>
      <c r="AF227" s="148"/>
      <c r="AG227" s="148" t="s">
        <v>103</v>
      </c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</row>
    <row r="228" spans="1:60" outlineLevel="1" x14ac:dyDescent="0.2">
      <c r="A228" s="172">
        <v>169</v>
      </c>
      <c r="B228" s="173" t="s">
        <v>474</v>
      </c>
      <c r="C228" s="181" t="s">
        <v>475</v>
      </c>
      <c r="D228" s="174" t="s">
        <v>99</v>
      </c>
      <c r="E228" s="175">
        <v>1</v>
      </c>
      <c r="F228" s="176">
        <v>0</v>
      </c>
      <c r="G228" s="177">
        <f t="shared" si="49"/>
        <v>0</v>
      </c>
      <c r="H228" s="158">
        <v>430</v>
      </c>
      <c r="I228" s="157">
        <f t="shared" si="50"/>
        <v>430</v>
      </c>
      <c r="J228" s="158">
        <v>0</v>
      </c>
      <c r="K228" s="157">
        <f t="shared" si="51"/>
        <v>0</v>
      </c>
      <c r="L228" s="157">
        <v>21</v>
      </c>
      <c r="M228" s="157">
        <f t="shared" si="52"/>
        <v>0</v>
      </c>
      <c r="N228" s="157">
        <v>0</v>
      </c>
      <c r="O228" s="157">
        <f t="shared" si="53"/>
        <v>0</v>
      </c>
      <c r="P228" s="157">
        <v>0</v>
      </c>
      <c r="Q228" s="157">
        <f t="shared" si="54"/>
        <v>0</v>
      </c>
      <c r="R228" s="157"/>
      <c r="S228" s="157" t="s">
        <v>100</v>
      </c>
      <c r="T228" s="157" t="s">
        <v>101</v>
      </c>
      <c r="U228" s="157">
        <v>0</v>
      </c>
      <c r="V228" s="157">
        <f t="shared" si="55"/>
        <v>0</v>
      </c>
      <c r="W228" s="157"/>
      <c r="X228" s="157" t="s">
        <v>102</v>
      </c>
      <c r="Y228" s="148"/>
      <c r="Z228" s="148"/>
      <c r="AA228" s="148"/>
      <c r="AB228" s="148"/>
      <c r="AC228" s="148"/>
      <c r="AD228" s="148"/>
      <c r="AE228" s="148"/>
      <c r="AF228" s="148"/>
      <c r="AG228" s="148" t="s">
        <v>103</v>
      </c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</row>
    <row r="229" spans="1:60" outlineLevel="1" x14ac:dyDescent="0.2">
      <c r="A229" s="172">
        <v>170</v>
      </c>
      <c r="B229" s="173" t="s">
        <v>476</v>
      </c>
      <c r="C229" s="181" t="s">
        <v>477</v>
      </c>
      <c r="D229" s="174" t="s">
        <v>99</v>
      </c>
      <c r="E229" s="175">
        <v>2</v>
      </c>
      <c r="F229" s="176">
        <v>0</v>
      </c>
      <c r="G229" s="177">
        <f t="shared" si="49"/>
        <v>0</v>
      </c>
      <c r="H229" s="158">
        <v>787</v>
      </c>
      <c r="I229" s="157">
        <f t="shared" si="50"/>
        <v>1574</v>
      </c>
      <c r="J229" s="158">
        <v>0</v>
      </c>
      <c r="K229" s="157">
        <f t="shared" si="51"/>
        <v>0</v>
      </c>
      <c r="L229" s="157">
        <v>21</v>
      </c>
      <c r="M229" s="157">
        <f t="shared" si="52"/>
        <v>0</v>
      </c>
      <c r="N229" s="157">
        <v>0</v>
      </c>
      <c r="O229" s="157">
        <f t="shared" si="53"/>
        <v>0</v>
      </c>
      <c r="P229" s="157">
        <v>0</v>
      </c>
      <c r="Q229" s="157">
        <f t="shared" si="54"/>
        <v>0</v>
      </c>
      <c r="R229" s="157"/>
      <c r="S229" s="157" t="s">
        <v>100</v>
      </c>
      <c r="T229" s="157" t="s">
        <v>101</v>
      </c>
      <c r="U229" s="157">
        <v>0</v>
      </c>
      <c r="V229" s="157">
        <f t="shared" si="55"/>
        <v>0</v>
      </c>
      <c r="W229" s="157"/>
      <c r="X229" s="157" t="s">
        <v>102</v>
      </c>
      <c r="Y229" s="148"/>
      <c r="Z229" s="148"/>
      <c r="AA229" s="148"/>
      <c r="AB229" s="148"/>
      <c r="AC229" s="148"/>
      <c r="AD229" s="148"/>
      <c r="AE229" s="148"/>
      <c r="AF229" s="148"/>
      <c r="AG229" s="148" t="s">
        <v>103</v>
      </c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</row>
    <row r="230" spans="1:60" outlineLevel="1" x14ac:dyDescent="0.2">
      <c r="A230" s="172">
        <v>171</v>
      </c>
      <c r="B230" s="173" t="s">
        <v>478</v>
      </c>
      <c r="C230" s="181" t="s">
        <v>479</v>
      </c>
      <c r="D230" s="174" t="s">
        <v>99</v>
      </c>
      <c r="E230" s="175">
        <v>2</v>
      </c>
      <c r="F230" s="176">
        <v>0</v>
      </c>
      <c r="G230" s="177">
        <f t="shared" si="49"/>
        <v>0</v>
      </c>
      <c r="H230" s="158">
        <v>704</v>
      </c>
      <c r="I230" s="157">
        <f t="shared" si="50"/>
        <v>1408</v>
      </c>
      <c r="J230" s="158">
        <v>0</v>
      </c>
      <c r="K230" s="157">
        <f t="shared" si="51"/>
        <v>0</v>
      </c>
      <c r="L230" s="157">
        <v>21</v>
      </c>
      <c r="M230" s="157">
        <f t="shared" si="52"/>
        <v>0</v>
      </c>
      <c r="N230" s="157">
        <v>0</v>
      </c>
      <c r="O230" s="157">
        <f t="shared" si="53"/>
        <v>0</v>
      </c>
      <c r="P230" s="157">
        <v>0</v>
      </c>
      <c r="Q230" s="157">
        <f t="shared" si="54"/>
        <v>0</v>
      </c>
      <c r="R230" s="157"/>
      <c r="S230" s="157" t="s">
        <v>100</v>
      </c>
      <c r="T230" s="157" t="s">
        <v>101</v>
      </c>
      <c r="U230" s="157">
        <v>0</v>
      </c>
      <c r="V230" s="157">
        <f t="shared" si="55"/>
        <v>0</v>
      </c>
      <c r="W230" s="157"/>
      <c r="X230" s="157" t="s">
        <v>102</v>
      </c>
      <c r="Y230" s="148"/>
      <c r="Z230" s="148"/>
      <c r="AA230" s="148"/>
      <c r="AB230" s="148"/>
      <c r="AC230" s="148"/>
      <c r="AD230" s="148"/>
      <c r="AE230" s="148"/>
      <c r="AF230" s="148"/>
      <c r="AG230" s="148" t="s">
        <v>103</v>
      </c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</row>
    <row r="231" spans="1:60" outlineLevel="1" x14ac:dyDescent="0.2">
      <c r="A231" s="172">
        <v>172</v>
      </c>
      <c r="B231" s="173" t="s">
        <v>480</v>
      </c>
      <c r="C231" s="181" t="s">
        <v>481</v>
      </c>
      <c r="D231" s="174" t="s">
        <v>99</v>
      </c>
      <c r="E231" s="175">
        <v>4</v>
      </c>
      <c r="F231" s="176">
        <v>0</v>
      </c>
      <c r="G231" s="177">
        <f t="shared" si="49"/>
        <v>0</v>
      </c>
      <c r="H231" s="158">
        <v>1039</v>
      </c>
      <c r="I231" s="157">
        <f t="shared" si="50"/>
        <v>4156</v>
      </c>
      <c r="J231" s="158">
        <v>0</v>
      </c>
      <c r="K231" s="157">
        <f t="shared" si="51"/>
        <v>0</v>
      </c>
      <c r="L231" s="157">
        <v>21</v>
      </c>
      <c r="M231" s="157">
        <f t="shared" si="52"/>
        <v>0</v>
      </c>
      <c r="N231" s="157">
        <v>0</v>
      </c>
      <c r="O231" s="157">
        <f t="shared" si="53"/>
        <v>0</v>
      </c>
      <c r="P231" s="157">
        <v>0</v>
      </c>
      <c r="Q231" s="157">
        <f t="shared" si="54"/>
        <v>0</v>
      </c>
      <c r="R231" s="157"/>
      <c r="S231" s="157" t="s">
        <v>100</v>
      </c>
      <c r="T231" s="157" t="s">
        <v>101</v>
      </c>
      <c r="U231" s="157">
        <v>0</v>
      </c>
      <c r="V231" s="157">
        <f t="shared" si="55"/>
        <v>0</v>
      </c>
      <c r="W231" s="157"/>
      <c r="X231" s="157" t="s">
        <v>102</v>
      </c>
      <c r="Y231" s="148"/>
      <c r="Z231" s="148"/>
      <c r="AA231" s="148"/>
      <c r="AB231" s="148"/>
      <c r="AC231" s="148"/>
      <c r="AD231" s="148"/>
      <c r="AE231" s="148"/>
      <c r="AF231" s="148"/>
      <c r="AG231" s="148" t="s">
        <v>103</v>
      </c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</row>
    <row r="232" spans="1:60" ht="22.5" outlineLevel="1" x14ac:dyDescent="0.2">
      <c r="A232" s="172">
        <v>173</v>
      </c>
      <c r="B232" s="173" t="s">
        <v>599</v>
      </c>
      <c r="C232" s="181" t="s">
        <v>482</v>
      </c>
      <c r="D232" s="174" t="s">
        <v>99</v>
      </c>
      <c r="E232" s="175">
        <v>2</v>
      </c>
      <c r="F232" s="176">
        <v>0</v>
      </c>
      <c r="G232" s="177">
        <f t="shared" si="49"/>
        <v>0</v>
      </c>
      <c r="H232" s="158">
        <v>2751</v>
      </c>
      <c r="I232" s="157">
        <f t="shared" si="50"/>
        <v>5502</v>
      </c>
      <c r="J232" s="158">
        <v>0</v>
      </c>
      <c r="K232" s="157">
        <f t="shared" si="51"/>
        <v>0</v>
      </c>
      <c r="L232" s="157">
        <v>21</v>
      </c>
      <c r="M232" s="157">
        <f t="shared" si="52"/>
        <v>0</v>
      </c>
      <c r="N232" s="157">
        <v>0</v>
      </c>
      <c r="O232" s="157">
        <f t="shared" si="53"/>
        <v>0</v>
      </c>
      <c r="P232" s="157">
        <v>0</v>
      </c>
      <c r="Q232" s="157">
        <f t="shared" si="54"/>
        <v>0</v>
      </c>
      <c r="R232" s="157"/>
      <c r="S232" s="157" t="s">
        <v>100</v>
      </c>
      <c r="T232" s="157" t="s">
        <v>101</v>
      </c>
      <c r="U232" s="157">
        <v>0</v>
      </c>
      <c r="V232" s="157">
        <f t="shared" si="55"/>
        <v>0</v>
      </c>
      <c r="W232" s="157"/>
      <c r="X232" s="157" t="s">
        <v>102</v>
      </c>
      <c r="Y232" s="148"/>
      <c r="Z232" s="148"/>
      <c r="AA232" s="148"/>
      <c r="AB232" s="148"/>
      <c r="AC232" s="148"/>
      <c r="AD232" s="148"/>
      <c r="AE232" s="148"/>
      <c r="AF232" s="148"/>
      <c r="AG232" s="148" t="s">
        <v>103</v>
      </c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</row>
    <row r="233" spans="1:60" ht="22.5" outlineLevel="1" x14ac:dyDescent="0.2">
      <c r="A233" s="172">
        <v>174</v>
      </c>
      <c r="B233" s="173" t="s">
        <v>484</v>
      </c>
      <c r="C233" s="181" t="s">
        <v>483</v>
      </c>
      <c r="D233" s="174" t="s">
        <v>99</v>
      </c>
      <c r="E233" s="175">
        <v>1</v>
      </c>
      <c r="F233" s="176">
        <v>0</v>
      </c>
      <c r="G233" s="177">
        <f t="shared" si="49"/>
        <v>0</v>
      </c>
      <c r="H233" s="158">
        <v>14530</v>
      </c>
      <c r="I233" s="157">
        <f t="shared" si="50"/>
        <v>14530</v>
      </c>
      <c r="J233" s="158">
        <v>0</v>
      </c>
      <c r="K233" s="157">
        <f t="shared" si="51"/>
        <v>0</v>
      </c>
      <c r="L233" s="157">
        <v>21</v>
      </c>
      <c r="M233" s="157">
        <f t="shared" si="52"/>
        <v>0</v>
      </c>
      <c r="N233" s="157">
        <v>0</v>
      </c>
      <c r="O233" s="157">
        <f t="shared" si="53"/>
        <v>0</v>
      </c>
      <c r="P233" s="157">
        <v>0</v>
      </c>
      <c r="Q233" s="157">
        <f t="shared" si="54"/>
        <v>0</v>
      </c>
      <c r="R233" s="157"/>
      <c r="S233" s="157" t="s">
        <v>100</v>
      </c>
      <c r="T233" s="157" t="s">
        <v>101</v>
      </c>
      <c r="U233" s="157">
        <v>0</v>
      </c>
      <c r="V233" s="157">
        <f t="shared" si="55"/>
        <v>0</v>
      </c>
      <c r="W233" s="157"/>
      <c r="X233" s="157" t="s">
        <v>102</v>
      </c>
      <c r="Y233" s="148"/>
      <c r="Z233" s="148"/>
      <c r="AA233" s="148"/>
      <c r="AB233" s="148"/>
      <c r="AC233" s="148"/>
      <c r="AD233" s="148"/>
      <c r="AE233" s="148"/>
      <c r="AF233" s="148"/>
      <c r="AG233" s="148" t="s">
        <v>103</v>
      </c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</row>
    <row r="234" spans="1:60" ht="33.75" outlineLevel="1" x14ac:dyDescent="0.2">
      <c r="A234" s="172">
        <v>175</v>
      </c>
      <c r="B234" s="173" t="s">
        <v>485</v>
      </c>
      <c r="C234" s="181" t="s">
        <v>486</v>
      </c>
      <c r="D234" s="174" t="s">
        <v>99</v>
      </c>
      <c r="E234" s="175">
        <v>1</v>
      </c>
      <c r="F234" s="176">
        <v>0</v>
      </c>
      <c r="G234" s="177">
        <f t="shared" si="49"/>
        <v>0</v>
      </c>
      <c r="H234" s="158">
        <v>26400</v>
      </c>
      <c r="I234" s="157">
        <f t="shared" si="50"/>
        <v>26400</v>
      </c>
      <c r="J234" s="158">
        <v>0</v>
      </c>
      <c r="K234" s="157">
        <f t="shared" si="51"/>
        <v>0</v>
      </c>
      <c r="L234" s="157">
        <v>21</v>
      </c>
      <c r="M234" s="157">
        <f t="shared" si="52"/>
        <v>0</v>
      </c>
      <c r="N234" s="157">
        <v>0</v>
      </c>
      <c r="O234" s="157">
        <f t="shared" si="53"/>
        <v>0</v>
      </c>
      <c r="P234" s="157">
        <v>0</v>
      </c>
      <c r="Q234" s="157">
        <f t="shared" si="54"/>
        <v>0</v>
      </c>
      <c r="R234" s="157"/>
      <c r="S234" s="157" t="s">
        <v>100</v>
      </c>
      <c r="T234" s="157" t="s">
        <v>101</v>
      </c>
      <c r="U234" s="157">
        <v>0</v>
      </c>
      <c r="V234" s="157">
        <f t="shared" si="55"/>
        <v>0</v>
      </c>
      <c r="W234" s="157"/>
      <c r="X234" s="157" t="s">
        <v>102</v>
      </c>
      <c r="Y234" s="148"/>
      <c r="Z234" s="148"/>
      <c r="AA234" s="148"/>
      <c r="AB234" s="148"/>
      <c r="AC234" s="148"/>
      <c r="AD234" s="148"/>
      <c r="AE234" s="148"/>
      <c r="AF234" s="148"/>
      <c r="AG234" s="148" t="s">
        <v>103</v>
      </c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</row>
    <row r="235" spans="1:60" ht="33.75" outlineLevel="1" x14ac:dyDescent="0.2">
      <c r="A235" s="172">
        <v>176</v>
      </c>
      <c r="B235" s="173" t="s">
        <v>487</v>
      </c>
      <c r="C235" s="181" t="s">
        <v>488</v>
      </c>
      <c r="D235" s="174" t="s">
        <v>99</v>
      </c>
      <c r="E235" s="175">
        <v>2</v>
      </c>
      <c r="F235" s="176">
        <v>0</v>
      </c>
      <c r="G235" s="177">
        <f t="shared" si="49"/>
        <v>0</v>
      </c>
      <c r="H235" s="158">
        <v>34100</v>
      </c>
      <c r="I235" s="157">
        <f t="shared" si="50"/>
        <v>68200</v>
      </c>
      <c r="J235" s="158">
        <v>0</v>
      </c>
      <c r="K235" s="157">
        <f t="shared" si="51"/>
        <v>0</v>
      </c>
      <c r="L235" s="157">
        <v>21</v>
      </c>
      <c r="M235" s="157">
        <f t="shared" si="52"/>
        <v>0</v>
      </c>
      <c r="N235" s="157">
        <v>0</v>
      </c>
      <c r="O235" s="157">
        <f t="shared" si="53"/>
        <v>0</v>
      </c>
      <c r="P235" s="157">
        <v>0</v>
      </c>
      <c r="Q235" s="157">
        <f t="shared" si="54"/>
        <v>0</v>
      </c>
      <c r="R235" s="157"/>
      <c r="S235" s="157" t="s">
        <v>100</v>
      </c>
      <c r="T235" s="157" t="s">
        <v>101</v>
      </c>
      <c r="U235" s="157">
        <v>0</v>
      </c>
      <c r="V235" s="157">
        <f t="shared" si="55"/>
        <v>0</v>
      </c>
      <c r="W235" s="157"/>
      <c r="X235" s="157" t="s">
        <v>102</v>
      </c>
      <c r="Y235" s="148"/>
      <c r="Z235" s="148"/>
      <c r="AA235" s="148"/>
      <c r="AB235" s="148"/>
      <c r="AC235" s="148"/>
      <c r="AD235" s="148"/>
      <c r="AE235" s="148"/>
      <c r="AF235" s="148"/>
      <c r="AG235" s="148" t="s">
        <v>103</v>
      </c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</row>
    <row r="236" spans="1:60" ht="22.5" outlineLevel="1" x14ac:dyDescent="0.2">
      <c r="A236" s="172">
        <v>177</v>
      </c>
      <c r="B236" s="173" t="s">
        <v>489</v>
      </c>
      <c r="C236" s="181" t="s">
        <v>490</v>
      </c>
      <c r="D236" s="174" t="s">
        <v>99</v>
      </c>
      <c r="E236" s="175">
        <v>1</v>
      </c>
      <c r="F236" s="176">
        <v>0</v>
      </c>
      <c r="G236" s="177">
        <f t="shared" si="49"/>
        <v>0</v>
      </c>
      <c r="H236" s="158">
        <v>68870</v>
      </c>
      <c r="I236" s="157">
        <f t="shared" si="50"/>
        <v>68870</v>
      </c>
      <c r="J236" s="158">
        <v>0</v>
      </c>
      <c r="K236" s="157">
        <f t="shared" si="51"/>
        <v>0</v>
      </c>
      <c r="L236" s="157">
        <v>21</v>
      </c>
      <c r="M236" s="157">
        <f t="shared" si="52"/>
        <v>0</v>
      </c>
      <c r="N236" s="157">
        <v>0</v>
      </c>
      <c r="O236" s="157">
        <f t="shared" si="53"/>
        <v>0</v>
      </c>
      <c r="P236" s="157">
        <v>0</v>
      </c>
      <c r="Q236" s="157">
        <f t="shared" si="54"/>
        <v>0</v>
      </c>
      <c r="R236" s="157"/>
      <c r="S236" s="157" t="s">
        <v>100</v>
      </c>
      <c r="T236" s="157" t="s">
        <v>101</v>
      </c>
      <c r="U236" s="157">
        <v>0</v>
      </c>
      <c r="V236" s="157">
        <f t="shared" si="55"/>
        <v>0</v>
      </c>
      <c r="W236" s="157"/>
      <c r="X236" s="157" t="s">
        <v>102</v>
      </c>
      <c r="Y236" s="148"/>
      <c r="Z236" s="148"/>
      <c r="AA236" s="148"/>
      <c r="AB236" s="148"/>
      <c r="AC236" s="148"/>
      <c r="AD236" s="148"/>
      <c r="AE236" s="148"/>
      <c r="AF236" s="148"/>
      <c r="AG236" s="148" t="s">
        <v>103</v>
      </c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</row>
    <row r="237" spans="1:60" outlineLevel="1" x14ac:dyDescent="0.2">
      <c r="A237" s="172">
        <v>178</v>
      </c>
      <c r="B237" s="173" t="s">
        <v>491</v>
      </c>
      <c r="C237" s="181" t="s">
        <v>492</v>
      </c>
      <c r="D237" s="174" t="s">
        <v>99</v>
      </c>
      <c r="E237" s="175">
        <v>3</v>
      </c>
      <c r="F237" s="176">
        <v>0</v>
      </c>
      <c r="G237" s="177">
        <f t="shared" si="49"/>
        <v>0</v>
      </c>
      <c r="H237" s="158">
        <v>1578</v>
      </c>
      <c r="I237" s="157">
        <f t="shared" si="50"/>
        <v>4734</v>
      </c>
      <c r="J237" s="158">
        <v>0</v>
      </c>
      <c r="K237" s="157">
        <f t="shared" si="51"/>
        <v>0</v>
      </c>
      <c r="L237" s="157">
        <v>21</v>
      </c>
      <c r="M237" s="157">
        <f t="shared" si="52"/>
        <v>0</v>
      </c>
      <c r="N237" s="157">
        <v>0</v>
      </c>
      <c r="O237" s="157">
        <f t="shared" si="53"/>
        <v>0</v>
      </c>
      <c r="P237" s="157">
        <v>0</v>
      </c>
      <c r="Q237" s="157">
        <f t="shared" si="54"/>
        <v>0</v>
      </c>
      <c r="R237" s="157"/>
      <c r="S237" s="157" t="s">
        <v>100</v>
      </c>
      <c r="T237" s="157" t="s">
        <v>101</v>
      </c>
      <c r="U237" s="157">
        <v>0</v>
      </c>
      <c r="V237" s="157">
        <f t="shared" si="55"/>
        <v>0</v>
      </c>
      <c r="W237" s="157"/>
      <c r="X237" s="157" t="s">
        <v>102</v>
      </c>
      <c r="Y237" s="148"/>
      <c r="Z237" s="148"/>
      <c r="AA237" s="148"/>
      <c r="AB237" s="148"/>
      <c r="AC237" s="148"/>
      <c r="AD237" s="148"/>
      <c r="AE237" s="148"/>
      <c r="AF237" s="148"/>
      <c r="AG237" s="148" t="s">
        <v>103</v>
      </c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</row>
    <row r="238" spans="1:60" outlineLevel="1" x14ac:dyDescent="0.2">
      <c r="A238" s="172">
        <v>179</v>
      </c>
      <c r="B238" s="173" t="s">
        <v>493</v>
      </c>
      <c r="C238" s="181" t="s">
        <v>494</v>
      </c>
      <c r="D238" s="174" t="s">
        <v>99</v>
      </c>
      <c r="E238" s="175">
        <v>16</v>
      </c>
      <c r="F238" s="176">
        <v>0</v>
      </c>
      <c r="G238" s="177">
        <f t="shared" si="49"/>
        <v>0</v>
      </c>
      <c r="H238" s="158">
        <v>1932</v>
      </c>
      <c r="I238" s="157">
        <f t="shared" si="50"/>
        <v>30912</v>
      </c>
      <c r="J238" s="158">
        <v>0</v>
      </c>
      <c r="K238" s="157">
        <f t="shared" si="51"/>
        <v>0</v>
      </c>
      <c r="L238" s="157">
        <v>21</v>
      </c>
      <c r="M238" s="157">
        <f t="shared" si="52"/>
        <v>0</v>
      </c>
      <c r="N238" s="157">
        <v>0</v>
      </c>
      <c r="O238" s="157">
        <f t="shared" si="53"/>
        <v>0</v>
      </c>
      <c r="P238" s="157">
        <v>0</v>
      </c>
      <c r="Q238" s="157">
        <f t="shared" si="54"/>
        <v>0</v>
      </c>
      <c r="R238" s="157"/>
      <c r="S238" s="157" t="s">
        <v>100</v>
      </c>
      <c r="T238" s="157" t="s">
        <v>101</v>
      </c>
      <c r="U238" s="157">
        <v>0</v>
      </c>
      <c r="V238" s="157">
        <f t="shared" si="55"/>
        <v>0</v>
      </c>
      <c r="W238" s="157"/>
      <c r="X238" s="157" t="s">
        <v>102</v>
      </c>
      <c r="Y238" s="148"/>
      <c r="Z238" s="148"/>
      <c r="AA238" s="148"/>
      <c r="AB238" s="148"/>
      <c r="AC238" s="148"/>
      <c r="AD238" s="148"/>
      <c r="AE238" s="148"/>
      <c r="AF238" s="148"/>
      <c r="AG238" s="148" t="s">
        <v>103</v>
      </c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</row>
    <row r="239" spans="1:60" outlineLevel="1" x14ac:dyDescent="0.2">
      <c r="A239" s="172">
        <v>180</v>
      </c>
      <c r="B239" s="173" t="s">
        <v>495</v>
      </c>
      <c r="C239" s="181" t="s">
        <v>496</v>
      </c>
      <c r="D239" s="174" t="s">
        <v>99</v>
      </c>
      <c r="E239" s="175">
        <v>2</v>
      </c>
      <c r="F239" s="176">
        <v>0</v>
      </c>
      <c r="G239" s="177">
        <f t="shared" si="49"/>
        <v>0</v>
      </c>
      <c r="H239" s="158">
        <v>2368</v>
      </c>
      <c r="I239" s="157">
        <f t="shared" si="50"/>
        <v>4736</v>
      </c>
      <c r="J239" s="158">
        <v>0</v>
      </c>
      <c r="K239" s="157">
        <f t="shared" si="51"/>
        <v>0</v>
      </c>
      <c r="L239" s="157">
        <v>21</v>
      </c>
      <c r="M239" s="157">
        <f t="shared" si="52"/>
        <v>0</v>
      </c>
      <c r="N239" s="157">
        <v>0</v>
      </c>
      <c r="O239" s="157">
        <f t="shared" si="53"/>
        <v>0</v>
      </c>
      <c r="P239" s="157">
        <v>0</v>
      </c>
      <c r="Q239" s="157">
        <f t="shared" si="54"/>
        <v>0</v>
      </c>
      <c r="R239" s="157"/>
      <c r="S239" s="157" t="s">
        <v>100</v>
      </c>
      <c r="T239" s="157" t="s">
        <v>101</v>
      </c>
      <c r="U239" s="157">
        <v>0</v>
      </c>
      <c r="V239" s="157">
        <f t="shared" si="55"/>
        <v>0</v>
      </c>
      <c r="W239" s="157"/>
      <c r="X239" s="157" t="s">
        <v>102</v>
      </c>
      <c r="Y239" s="148"/>
      <c r="Z239" s="148"/>
      <c r="AA239" s="148"/>
      <c r="AB239" s="148"/>
      <c r="AC239" s="148"/>
      <c r="AD239" s="148"/>
      <c r="AE239" s="148"/>
      <c r="AF239" s="148"/>
      <c r="AG239" s="148" t="s">
        <v>103</v>
      </c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</row>
    <row r="240" spans="1:60" outlineLevel="1" x14ac:dyDescent="0.2">
      <c r="A240" s="172">
        <v>181</v>
      </c>
      <c r="B240" s="173" t="s">
        <v>497</v>
      </c>
      <c r="C240" s="181" t="s">
        <v>498</v>
      </c>
      <c r="D240" s="174" t="s">
        <v>99</v>
      </c>
      <c r="E240" s="175">
        <v>16</v>
      </c>
      <c r="F240" s="176">
        <v>0</v>
      </c>
      <c r="G240" s="177">
        <f t="shared" si="49"/>
        <v>0</v>
      </c>
      <c r="H240" s="158">
        <v>3185</v>
      </c>
      <c r="I240" s="157">
        <f t="shared" si="50"/>
        <v>50960</v>
      </c>
      <c r="J240" s="158">
        <v>0</v>
      </c>
      <c r="K240" s="157">
        <f t="shared" si="51"/>
        <v>0</v>
      </c>
      <c r="L240" s="157">
        <v>21</v>
      </c>
      <c r="M240" s="157">
        <f t="shared" si="52"/>
        <v>0</v>
      </c>
      <c r="N240" s="157">
        <v>0</v>
      </c>
      <c r="O240" s="157">
        <f t="shared" si="53"/>
        <v>0</v>
      </c>
      <c r="P240" s="157">
        <v>0</v>
      </c>
      <c r="Q240" s="157">
        <f t="shared" si="54"/>
        <v>0</v>
      </c>
      <c r="R240" s="157"/>
      <c r="S240" s="157" t="s">
        <v>100</v>
      </c>
      <c r="T240" s="157" t="s">
        <v>101</v>
      </c>
      <c r="U240" s="157">
        <v>0</v>
      </c>
      <c r="V240" s="157">
        <f t="shared" si="55"/>
        <v>0</v>
      </c>
      <c r="W240" s="157"/>
      <c r="X240" s="157" t="s">
        <v>102</v>
      </c>
      <c r="Y240" s="148"/>
      <c r="Z240" s="148"/>
      <c r="AA240" s="148"/>
      <c r="AB240" s="148"/>
      <c r="AC240" s="148"/>
      <c r="AD240" s="148"/>
      <c r="AE240" s="148"/>
      <c r="AF240" s="148"/>
      <c r="AG240" s="148" t="s">
        <v>103</v>
      </c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</row>
    <row r="241" spans="1:60" ht="22.5" outlineLevel="1" x14ac:dyDescent="0.2">
      <c r="A241" s="172">
        <v>182</v>
      </c>
      <c r="B241" s="173" t="s">
        <v>499</v>
      </c>
      <c r="C241" s="181" t="s">
        <v>500</v>
      </c>
      <c r="D241" s="174" t="s">
        <v>99</v>
      </c>
      <c r="E241" s="175">
        <v>2</v>
      </c>
      <c r="F241" s="176">
        <v>0</v>
      </c>
      <c r="G241" s="177">
        <f t="shared" si="49"/>
        <v>0</v>
      </c>
      <c r="H241" s="158">
        <v>42023</v>
      </c>
      <c r="I241" s="157">
        <f t="shared" si="50"/>
        <v>84046</v>
      </c>
      <c r="J241" s="158">
        <v>0</v>
      </c>
      <c r="K241" s="157">
        <f t="shared" si="51"/>
        <v>0</v>
      </c>
      <c r="L241" s="157">
        <v>21</v>
      </c>
      <c r="M241" s="157">
        <f t="shared" si="52"/>
        <v>0</v>
      </c>
      <c r="N241" s="157">
        <v>0</v>
      </c>
      <c r="O241" s="157">
        <f t="shared" si="53"/>
        <v>0</v>
      </c>
      <c r="P241" s="157">
        <v>0</v>
      </c>
      <c r="Q241" s="157">
        <f t="shared" si="54"/>
        <v>0</v>
      </c>
      <c r="R241" s="157"/>
      <c r="S241" s="157" t="s">
        <v>100</v>
      </c>
      <c r="T241" s="157" t="s">
        <v>101</v>
      </c>
      <c r="U241" s="157">
        <v>0</v>
      </c>
      <c r="V241" s="157">
        <f t="shared" si="55"/>
        <v>0</v>
      </c>
      <c r="W241" s="157"/>
      <c r="X241" s="157" t="s">
        <v>102</v>
      </c>
      <c r="Y241" s="148"/>
      <c r="Z241" s="148"/>
      <c r="AA241" s="148"/>
      <c r="AB241" s="148"/>
      <c r="AC241" s="148"/>
      <c r="AD241" s="148"/>
      <c r="AE241" s="148"/>
      <c r="AF241" s="148"/>
      <c r="AG241" s="148" t="s">
        <v>103</v>
      </c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</row>
    <row r="242" spans="1:60" outlineLevel="1" x14ac:dyDescent="0.2">
      <c r="A242" s="172">
        <v>183</v>
      </c>
      <c r="B242" s="173" t="s">
        <v>501</v>
      </c>
      <c r="C242" s="181" t="s">
        <v>502</v>
      </c>
      <c r="D242" s="174" t="s">
        <v>99</v>
      </c>
      <c r="E242" s="175">
        <v>4</v>
      </c>
      <c r="F242" s="176">
        <v>0</v>
      </c>
      <c r="G242" s="177">
        <f t="shared" ref="G242:G256" si="56">ROUND(E242*F242,2)</f>
        <v>0</v>
      </c>
      <c r="H242" s="158">
        <v>3538</v>
      </c>
      <c r="I242" s="157">
        <f t="shared" ref="I242:I256" si="57">ROUND(E242*H242,2)</f>
        <v>14152</v>
      </c>
      <c r="J242" s="158">
        <v>0</v>
      </c>
      <c r="K242" s="157">
        <f t="shared" ref="K242:K256" si="58">ROUND(E242*J242,2)</f>
        <v>0</v>
      </c>
      <c r="L242" s="157">
        <v>21</v>
      </c>
      <c r="M242" s="157">
        <f t="shared" ref="M242:M256" si="59">G242*(1+L242/100)</f>
        <v>0</v>
      </c>
      <c r="N242" s="157">
        <v>0</v>
      </c>
      <c r="O242" s="157">
        <f t="shared" ref="O242:O256" si="60">ROUND(E242*N242,2)</f>
        <v>0</v>
      </c>
      <c r="P242" s="157">
        <v>0</v>
      </c>
      <c r="Q242" s="157">
        <f t="shared" ref="Q242:Q256" si="61">ROUND(E242*P242,2)</f>
        <v>0</v>
      </c>
      <c r="R242" s="157"/>
      <c r="S242" s="157" t="s">
        <v>100</v>
      </c>
      <c r="T242" s="157" t="s">
        <v>101</v>
      </c>
      <c r="U242" s="157">
        <v>0</v>
      </c>
      <c r="V242" s="157">
        <f t="shared" ref="V242:V256" si="62">ROUND(E242*U242,2)</f>
        <v>0</v>
      </c>
      <c r="W242" s="157"/>
      <c r="X242" s="157" t="s">
        <v>102</v>
      </c>
      <c r="Y242" s="148"/>
      <c r="Z242" s="148"/>
      <c r="AA242" s="148"/>
      <c r="AB242" s="148"/>
      <c r="AC242" s="148"/>
      <c r="AD242" s="148"/>
      <c r="AE242" s="148"/>
      <c r="AF242" s="148"/>
      <c r="AG242" s="148" t="s">
        <v>103</v>
      </c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</row>
    <row r="243" spans="1:60" outlineLevel="1" x14ac:dyDescent="0.2">
      <c r="A243" s="172">
        <v>184</v>
      </c>
      <c r="B243" s="173" t="s">
        <v>503</v>
      </c>
      <c r="C243" s="181" t="s">
        <v>504</v>
      </c>
      <c r="D243" s="174" t="s">
        <v>99</v>
      </c>
      <c r="E243" s="175">
        <v>2</v>
      </c>
      <c r="F243" s="176">
        <v>0</v>
      </c>
      <c r="G243" s="177">
        <f t="shared" si="56"/>
        <v>0</v>
      </c>
      <c r="H243" s="158">
        <v>6124</v>
      </c>
      <c r="I243" s="157">
        <f t="shared" si="57"/>
        <v>12248</v>
      </c>
      <c r="J243" s="158">
        <v>0</v>
      </c>
      <c r="K243" s="157">
        <f t="shared" si="58"/>
        <v>0</v>
      </c>
      <c r="L243" s="157">
        <v>21</v>
      </c>
      <c r="M243" s="157">
        <f t="shared" si="59"/>
        <v>0</v>
      </c>
      <c r="N243" s="157">
        <v>0</v>
      </c>
      <c r="O243" s="157">
        <f t="shared" si="60"/>
        <v>0</v>
      </c>
      <c r="P243" s="157">
        <v>0</v>
      </c>
      <c r="Q243" s="157">
        <f t="shared" si="61"/>
        <v>0</v>
      </c>
      <c r="R243" s="157"/>
      <c r="S243" s="157" t="s">
        <v>100</v>
      </c>
      <c r="T243" s="157" t="s">
        <v>101</v>
      </c>
      <c r="U243" s="157">
        <v>0</v>
      </c>
      <c r="V243" s="157">
        <f t="shared" si="62"/>
        <v>0</v>
      </c>
      <c r="W243" s="157"/>
      <c r="X243" s="157" t="s">
        <v>102</v>
      </c>
      <c r="Y243" s="148"/>
      <c r="Z243" s="148"/>
      <c r="AA243" s="148"/>
      <c r="AB243" s="148"/>
      <c r="AC243" s="148"/>
      <c r="AD243" s="148"/>
      <c r="AE243" s="148"/>
      <c r="AF243" s="148"/>
      <c r="AG243" s="148" t="s">
        <v>103</v>
      </c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</row>
    <row r="244" spans="1:60" outlineLevel="1" x14ac:dyDescent="0.2">
      <c r="A244" s="172">
        <v>185</v>
      </c>
      <c r="B244" s="173" t="s">
        <v>505</v>
      </c>
      <c r="C244" s="181" t="s">
        <v>506</v>
      </c>
      <c r="D244" s="174" t="s">
        <v>99</v>
      </c>
      <c r="E244" s="175">
        <v>1</v>
      </c>
      <c r="F244" s="176">
        <v>0</v>
      </c>
      <c r="G244" s="177">
        <f t="shared" si="56"/>
        <v>0</v>
      </c>
      <c r="H244" s="158">
        <v>3918</v>
      </c>
      <c r="I244" s="157">
        <f t="shared" si="57"/>
        <v>3918</v>
      </c>
      <c r="J244" s="158">
        <v>0</v>
      </c>
      <c r="K244" s="157">
        <f t="shared" si="58"/>
        <v>0</v>
      </c>
      <c r="L244" s="157">
        <v>21</v>
      </c>
      <c r="M244" s="157">
        <f t="shared" si="59"/>
        <v>0</v>
      </c>
      <c r="N244" s="157">
        <v>0</v>
      </c>
      <c r="O244" s="157">
        <f t="shared" si="60"/>
        <v>0</v>
      </c>
      <c r="P244" s="157">
        <v>0</v>
      </c>
      <c r="Q244" s="157">
        <f t="shared" si="61"/>
        <v>0</v>
      </c>
      <c r="R244" s="157"/>
      <c r="S244" s="157" t="s">
        <v>100</v>
      </c>
      <c r="T244" s="157" t="s">
        <v>101</v>
      </c>
      <c r="U244" s="157">
        <v>0</v>
      </c>
      <c r="V244" s="157">
        <f t="shared" si="62"/>
        <v>0</v>
      </c>
      <c r="W244" s="157"/>
      <c r="X244" s="157" t="s">
        <v>102</v>
      </c>
      <c r="Y244" s="148"/>
      <c r="Z244" s="148"/>
      <c r="AA244" s="148"/>
      <c r="AB244" s="148"/>
      <c r="AC244" s="148"/>
      <c r="AD244" s="148"/>
      <c r="AE244" s="148"/>
      <c r="AF244" s="148"/>
      <c r="AG244" s="148" t="s">
        <v>103</v>
      </c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</row>
    <row r="245" spans="1:60" ht="22.5" outlineLevel="1" x14ac:dyDescent="0.2">
      <c r="A245" s="172">
        <v>186</v>
      </c>
      <c r="B245" s="173" t="s">
        <v>507</v>
      </c>
      <c r="C245" s="181" t="s">
        <v>508</v>
      </c>
      <c r="D245" s="174" t="s">
        <v>99</v>
      </c>
      <c r="E245" s="175">
        <v>4</v>
      </c>
      <c r="F245" s="176">
        <v>0</v>
      </c>
      <c r="G245" s="177">
        <f t="shared" si="56"/>
        <v>0</v>
      </c>
      <c r="H245" s="158">
        <v>7709</v>
      </c>
      <c r="I245" s="157">
        <f t="shared" si="57"/>
        <v>30836</v>
      </c>
      <c r="J245" s="158">
        <v>0</v>
      </c>
      <c r="K245" s="157">
        <f t="shared" si="58"/>
        <v>0</v>
      </c>
      <c r="L245" s="157">
        <v>21</v>
      </c>
      <c r="M245" s="157">
        <f t="shared" si="59"/>
        <v>0</v>
      </c>
      <c r="N245" s="157">
        <v>0</v>
      </c>
      <c r="O245" s="157">
        <f t="shared" si="60"/>
        <v>0</v>
      </c>
      <c r="P245" s="157">
        <v>0</v>
      </c>
      <c r="Q245" s="157">
        <f t="shared" si="61"/>
        <v>0</v>
      </c>
      <c r="R245" s="157"/>
      <c r="S245" s="157" t="s">
        <v>100</v>
      </c>
      <c r="T245" s="157" t="s">
        <v>101</v>
      </c>
      <c r="U245" s="157">
        <v>0</v>
      </c>
      <c r="V245" s="157">
        <f t="shared" si="62"/>
        <v>0</v>
      </c>
      <c r="W245" s="157"/>
      <c r="X245" s="157" t="s">
        <v>102</v>
      </c>
      <c r="Y245" s="148"/>
      <c r="Z245" s="148"/>
      <c r="AA245" s="148"/>
      <c r="AB245" s="148"/>
      <c r="AC245" s="148"/>
      <c r="AD245" s="148"/>
      <c r="AE245" s="148"/>
      <c r="AF245" s="148"/>
      <c r="AG245" s="148" t="s">
        <v>103</v>
      </c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</row>
    <row r="246" spans="1:60" ht="22.5" outlineLevel="1" x14ac:dyDescent="0.2">
      <c r="A246" s="172">
        <v>187</v>
      </c>
      <c r="B246" s="173" t="s">
        <v>509</v>
      </c>
      <c r="C246" s="181" t="s">
        <v>510</v>
      </c>
      <c r="D246" s="174" t="s">
        <v>99</v>
      </c>
      <c r="E246" s="175">
        <v>1</v>
      </c>
      <c r="F246" s="176">
        <v>0</v>
      </c>
      <c r="G246" s="177">
        <f t="shared" si="56"/>
        <v>0</v>
      </c>
      <c r="H246" s="158">
        <v>10719</v>
      </c>
      <c r="I246" s="157">
        <f t="shared" si="57"/>
        <v>10719</v>
      </c>
      <c r="J246" s="158">
        <v>0</v>
      </c>
      <c r="K246" s="157">
        <f t="shared" si="58"/>
        <v>0</v>
      </c>
      <c r="L246" s="157">
        <v>21</v>
      </c>
      <c r="M246" s="157">
        <f t="shared" si="59"/>
        <v>0</v>
      </c>
      <c r="N246" s="157">
        <v>0</v>
      </c>
      <c r="O246" s="157">
        <f t="shared" si="60"/>
        <v>0</v>
      </c>
      <c r="P246" s="157">
        <v>0</v>
      </c>
      <c r="Q246" s="157">
        <f t="shared" si="61"/>
        <v>0</v>
      </c>
      <c r="R246" s="157"/>
      <c r="S246" s="157" t="s">
        <v>100</v>
      </c>
      <c r="T246" s="157" t="s">
        <v>101</v>
      </c>
      <c r="U246" s="157">
        <v>0</v>
      </c>
      <c r="V246" s="157">
        <f t="shared" si="62"/>
        <v>0</v>
      </c>
      <c r="W246" s="157"/>
      <c r="X246" s="157" t="s">
        <v>102</v>
      </c>
      <c r="Y246" s="148"/>
      <c r="Z246" s="148"/>
      <c r="AA246" s="148"/>
      <c r="AB246" s="148"/>
      <c r="AC246" s="148"/>
      <c r="AD246" s="148"/>
      <c r="AE246" s="148"/>
      <c r="AF246" s="148"/>
      <c r="AG246" s="148" t="s">
        <v>103</v>
      </c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</row>
    <row r="247" spans="1:60" outlineLevel="1" x14ac:dyDescent="0.2">
      <c r="A247" s="172">
        <v>188</v>
      </c>
      <c r="B247" s="173" t="s">
        <v>511</v>
      </c>
      <c r="C247" s="181" t="s">
        <v>512</v>
      </c>
      <c r="D247" s="174" t="s">
        <v>99</v>
      </c>
      <c r="E247" s="175">
        <v>1</v>
      </c>
      <c r="F247" s="176">
        <v>0</v>
      </c>
      <c r="G247" s="177">
        <f t="shared" si="56"/>
        <v>0</v>
      </c>
      <c r="H247" s="158">
        <v>4264</v>
      </c>
      <c r="I247" s="157">
        <f t="shared" si="57"/>
        <v>4264</v>
      </c>
      <c r="J247" s="158">
        <v>0</v>
      </c>
      <c r="K247" s="157">
        <f t="shared" si="58"/>
        <v>0</v>
      </c>
      <c r="L247" s="157">
        <v>21</v>
      </c>
      <c r="M247" s="157">
        <f t="shared" si="59"/>
        <v>0</v>
      </c>
      <c r="N247" s="157">
        <v>0</v>
      </c>
      <c r="O247" s="157">
        <f t="shared" si="60"/>
        <v>0</v>
      </c>
      <c r="P247" s="157">
        <v>0</v>
      </c>
      <c r="Q247" s="157">
        <f t="shared" si="61"/>
        <v>0</v>
      </c>
      <c r="R247" s="157"/>
      <c r="S247" s="157" t="s">
        <v>100</v>
      </c>
      <c r="T247" s="157" t="s">
        <v>101</v>
      </c>
      <c r="U247" s="157">
        <v>0</v>
      </c>
      <c r="V247" s="157">
        <f t="shared" si="62"/>
        <v>0</v>
      </c>
      <c r="W247" s="157"/>
      <c r="X247" s="157" t="s">
        <v>102</v>
      </c>
      <c r="Y247" s="148"/>
      <c r="Z247" s="148"/>
      <c r="AA247" s="148"/>
      <c r="AB247" s="148"/>
      <c r="AC247" s="148"/>
      <c r="AD247" s="148"/>
      <c r="AE247" s="148"/>
      <c r="AF247" s="148"/>
      <c r="AG247" s="148" t="s">
        <v>103</v>
      </c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</row>
    <row r="248" spans="1:60" outlineLevel="1" x14ac:dyDescent="0.2">
      <c r="A248" s="172">
        <v>189</v>
      </c>
      <c r="B248" s="173" t="s">
        <v>513</v>
      </c>
      <c r="C248" s="181" t="s">
        <v>514</v>
      </c>
      <c r="D248" s="174" t="s">
        <v>99</v>
      </c>
      <c r="E248" s="175">
        <v>5</v>
      </c>
      <c r="F248" s="176">
        <v>0</v>
      </c>
      <c r="G248" s="177">
        <f t="shared" si="56"/>
        <v>0</v>
      </c>
      <c r="H248" s="158">
        <v>5814</v>
      </c>
      <c r="I248" s="157">
        <f t="shared" si="57"/>
        <v>29070</v>
      </c>
      <c r="J248" s="158">
        <v>0</v>
      </c>
      <c r="K248" s="157">
        <f t="shared" si="58"/>
        <v>0</v>
      </c>
      <c r="L248" s="157">
        <v>21</v>
      </c>
      <c r="M248" s="157">
        <f t="shared" si="59"/>
        <v>0</v>
      </c>
      <c r="N248" s="157">
        <v>0</v>
      </c>
      <c r="O248" s="157">
        <f t="shared" si="60"/>
        <v>0</v>
      </c>
      <c r="P248" s="157">
        <v>0</v>
      </c>
      <c r="Q248" s="157">
        <f t="shared" si="61"/>
        <v>0</v>
      </c>
      <c r="R248" s="157"/>
      <c r="S248" s="157" t="s">
        <v>100</v>
      </c>
      <c r="T248" s="157" t="s">
        <v>101</v>
      </c>
      <c r="U248" s="157">
        <v>0</v>
      </c>
      <c r="V248" s="157">
        <f t="shared" si="62"/>
        <v>0</v>
      </c>
      <c r="W248" s="157"/>
      <c r="X248" s="157" t="s">
        <v>102</v>
      </c>
      <c r="Y248" s="148"/>
      <c r="Z248" s="148"/>
      <c r="AA248" s="148"/>
      <c r="AB248" s="148"/>
      <c r="AC248" s="148"/>
      <c r="AD248" s="148"/>
      <c r="AE248" s="148"/>
      <c r="AF248" s="148"/>
      <c r="AG248" s="148" t="s">
        <v>103</v>
      </c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</row>
    <row r="249" spans="1:60" outlineLevel="1" x14ac:dyDescent="0.2">
      <c r="A249" s="172">
        <v>190</v>
      </c>
      <c r="B249" s="173" t="s">
        <v>515</v>
      </c>
      <c r="C249" s="181" t="s">
        <v>516</v>
      </c>
      <c r="D249" s="174" t="s">
        <v>99</v>
      </c>
      <c r="E249" s="175">
        <v>1</v>
      </c>
      <c r="F249" s="176">
        <v>0</v>
      </c>
      <c r="G249" s="177">
        <f t="shared" si="56"/>
        <v>0</v>
      </c>
      <c r="H249" s="158">
        <v>7559</v>
      </c>
      <c r="I249" s="157">
        <f t="shared" si="57"/>
        <v>7559</v>
      </c>
      <c r="J249" s="158">
        <v>0</v>
      </c>
      <c r="K249" s="157">
        <f t="shared" si="58"/>
        <v>0</v>
      </c>
      <c r="L249" s="157">
        <v>21</v>
      </c>
      <c r="M249" s="157">
        <f t="shared" si="59"/>
        <v>0</v>
      </c>
      <c r="N249" s="157">
        <v>0</v>
      </c>
      <c r="O249" s="157">
        <f t="shared" si="60"/>
        <v>0</v>
      </c>
      <c r="P249" s="157">
        <v>0</v>
      </c>
      <c r="Q249" s="157">
        <f t="shared" si="61"/>
        <v>0</v>
      </c>
      <c r="R249" s="157"/>
      <c r="S249" s="157" t="s">
        <v>100</v>
      </c>
      <c r="T249" s="157" t="s">
        <v>101</v>
      </c>
      <c r="U249" s="157">
        <v>0</v>
      </c>
      <c r="V249" s="157">
        <f t="shared" si="62"/>
        <v>0</v>
      </c>
      <c r="W249" s="157"/>
      <c r="X249" s="157" t="s">
        <v>102</v>
      </c>
      <c r="Y249" s="148"/>
      <c r="Z249" s="148"/>
      <c r="AA249" s="148"/>
      <c r="AB249" s="148"/>
      <c r="AC249" s="148"/>
      <c r="AD249" s="148"/>
      <c r="AE249" s="148"/>
      <c r="AF249" s="148"/>
      <c r="AG249" s="148" t="s">
        <v>103</v>
      </c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</row>
    <row r="250" spans="1:60" outlineLevel="1" x14ac:dyDescent="0.2">
      <c r="A250" s="172">
        <v>191</v>
      </c>
      <c r="B250" s="173" t="s">
        <v>517</v>
      </c>
      <c r="C250" s="181" t="s">
        <v>518</v>
      </c>
      <c r="D250" s="174" t="s">
        <v>99</v>
      </c>
      <c r="E250" s="175">
        <v>6</v>
      </c>
      <c r="F250" s="176">
        <v>0</v>
      </c>
      <c r="G250" s="177">
        <f t="shared" si="56"/>
        <v>0</v>
      </c>
      <c r="H250" s="158">
        <v>10660</v>
      </c>
      <c r="I250" s="157">
        <f t="shared" si="57"/>
        <v>63960</v>
      </c>
      <c r="J250" s="158">
        <v>0</v>
      </c>
      <c r="K250" s="157">
        <f t="shared" si="58"/>
        <v>0</v>
      </c>
      <c r="L250" s="157">
        <v>21</v>
      </c>
      <c r="M250" s="157">
        <f t="shared" si="59"/>
        <v>0</v>
      </c>
      <c r="N250" s="157">
        <v>0</v>
      </c>
      <c r="O250" s="157">
        <f t="shared" si="60"/>
        <v>0</v>
      </c>
      <c r="P250" s="157">
        <v>0</v>
      </c>
      <c r="Q250" s="157">
        <f t="shared" si="61"/>
        <v>0</v>
      </c>
      <c r="R250" s="157"/>
      <c r="S250" s="157" t="s">
        <v>100</v>
      </c>
      <c r="T250" s="157" t="s">
        <v>101</v>
      </c>
      <c r="U250" s="157">
        <v>0</v>
      </c>
      <c r="V250" s="157">
        <f t="shared" si="62"/>
        <v>0</v>
      </c>
      <c r="W250" s="157"/>
      <c r="X250" s="157" t="s">
        <v>102</v>
      </c>
      <c r="Y250" s="148"/>
      <c r="Z250" s="148"/>
      <c r="AA250" s="148"/>
      <c r="AB250" s="148"/>
      <c r="AC250" s="148"/>
      <c r="AD250" s="148"/>
      <c r="AE250" s="148"/>
      <c r="AF250" s="148"/>
      <c r="AG250" s="148" t="s">
        <v>103</v>
      </c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</row>
    <row r="251" spans="1:60" outlineLevel="1" x14ac:dyDescent="0.2">
      <c r="A251" s="172">
        <v>192</v>
      </c>
      <c r="B251" s="173" t="s">
        <v>519</v>
      </c>
      <c r="C251" s="181" t="s">
        <v>520</v>
      </c>
      <c r="D251" s="174" t="s">
        <v>99</v>
      </c>
      <c r="E251" s="175">
        <v>1</v>
      </c>
      <c r="F251" s="176">
        <v>0</v>
      </c>
      <c r="G251" s="177">
        <f t="shared" si="56"/>
        <v>0</v>
      </c>
      <c r="H251" s="158">
        <v>13334</v>
      </c>
      <c r="I251" s="157">
        <f t="shared" si="57"/>
        <v>13334</v>
      </c>
      <c r="J251" s="158">
        <v>0</v>
      </c>
      <c r="K251" s="157">
        <f t="shared" si="58"/>
        <v>0</v>
      </c>
      <c r="L251" s="157">
        <v>21</v>
      </c>
      <c r="M251" s="157">
        <f t="shared" si="59"/>
        <v>0</v>
      </c>
      <c r="N251" s="157">
        <v>0</v>
      </c>
      <c r="O251" s="157">
        <f t="shared" si="60"/>
        <v>0</v>
      </c>
      <c r="P251" s="157">
        <v>0</v>
      </c>
      <c r="Q251" s="157">
        <f t="shared" si="61"/>
        <v>0</v>
      </c>
      <c r="R251" s="157"/>
      <c r="S251" s="157" t="s">
        <v>100</v>
      </c>
      <c r="T251" s="157" t="s">
        <v>101</v>
      </c>
      <c r="U251" s="157">
        <v>0</v>
      </c>
      <c r="V251" s="157">
        <f t="shared" si="62"/>
        <v>0</v>
      </c>
      <c r="W251" s="157"/>
      <c r="X251" s="157" t="s">
        <v>102</v>
      </c>
      <c r="Y251" s="148"/>
      <c r="Z251" s="148"/>
      <c r="AA251" s="148"/>
      <c r="AB251" s="148"/>
      <c r="AC251" s="148"/>
      <c r="AD251" s="148"/>
      <c r="AE251" s="148"/>
      <c r="AF251" s="148"/>
      <c r="AG251" s="148" t="s">
        <v>103</v>
      </c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</row>
    <row r="252" spans="1:60" outlineLevel="1" x14ac:dyDescent="0.2">
      <c r="A252" s="172">
        <v>193</v>
      </c>
      <c r="B252" s="173" t="s">
        <v>521</v>
      </c>
      <c r="C252" s="181" t="s">
        <v>522</v>
      </c>
      <c r="D252" s="174" t="s">
        <v>99</v>
      </c>
      <c r="E252" s="175">
        <v>4</v>
      </c>
      <c r="F252" s="176">
        <v>0</v>
      </c>
      <c r="G252" s="177">
        <f t="shared" si="56"/>
        <v>0</v>
      </c>
      <c r="H252" s="158">
        <v>3312</v>
      </c>
      <c r="I252" s="157">
        <f t="shared" si="57"/>
        <v>13248</v>
      </c>
      <c r="J252" s="158">
        <v>0</v>
      </c>
      <c r="K252" s="157">
        <f t="shared" si="58"/>
        <v>0</v>
      </c>
      <c r="L252" s="157">
        <v>21</v>
      </c>
      <c r="M252" s="157">
        <f t="shared" si="59"/>
        <v>0</v>
      </c>
      <c r="N252" s="157">
        <v>0</v>
      </c>
      <c r="O252" s="157">
        <f t="shared" si="60"/>
        <v>0</v>
      </c>
      <c r="P252" s="157">
        <v>0</v>
      </c>
      <c r="Q252" s="157">
        <f t="shared" si="61"/>
        <v>0</v>
      </c>
      <c r="R252" s="157"/>
      <c r="S252" s="157" t="s">
        <v>100</v>
      </c>
      <c r="T252" s="157" t="s">
        <v>101</v>
      </c>
      <c r="U252" s="157">
        <v>0</v>
      </c>
      <c r="V252" s="157">
        <f t="shared" si="62"/>
        <v>0</v>
      </c>
      <c r="W252" s="157"/>
      <c r="X252" s="157" t="s">
        <v>102</v>
      </c>
      <c r="Y252" s="148"/>
      <c r="Z252" s="148"/>
      <c r="AA252" s="148"/>
      <c r="AB252" s="148"/>
      <c r="AC252" s="148"/>
      <c r="AD252" s="148"/>
      <c r="AE252" s="148"/>
      <c r="AF252" s="148"/>
      <c r="AG252" s="148" t="s">
        <v>103</v>
      </c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</row>
    <row r="253" spans="1:60" outlineLevel="1" x14ac:dyDescent="0.2">
      <c r="A253" s="172">
        <v>194</v>
      </c>
      <c r="B253" s="173" t="s">
        <v>523</v>
      </c>
      <c r="C253" s="181" t="s">
        <v>524</v>
      </c>
      <c r="D253" s="174" t="s">
        <v>99</v>
      </c>
      <c r="E253" s="175">
        <v>2</v>
      </c>
      <c r="F253" s="176">
        <v>0</v>
      </c>
      <c r="G253" s="177">
        <f t="shared" si="56"/>
        <v>0</v>
      </c>
      <c r="H253" s="158">
        <v>4060</v>
      </c>
      <c r="I253" s="157">
        <f t="shared" si="57"/>
        <v>8120</v>
      </c>
      <c r="J253" s="158">
        <v>0</v>
      </c>
      <c r="K253" s="157">
        <f t="shared" si="58"/>
        <v>0</v>
      </c>
      <c r="L253" s="157">
        <v>21</v>
      </c>
      <c r="M253" s="157">
        <f t="shared" si="59"/>
        <v>0</v>
      </c>
      <c r="N253" s="157">
        <v>0</v>
      </c>
      <c r="O253" s="157">
        <f t="shared" si="60"/>
        <v>0</v>
      </c>
      <c r="P253" s="157">
        <v>0</v>
      </c>
      <c r="Q253" s="157">
        <f t="shared" si="61"/>
        <v>0</v>
      </c>
      <c r="R253" s="157"/>
      <c r="S253" s="157" t="s">
        <v>100</v>
      </c>
      <c r="T253" s="157" t="s">
        <v>101</v>
      </c>
      <c r="U253" s="157">
        <v>0</v>
      </c>
      <c r="V253" s="157">
        <f t="shared" si="62"/>
        <v>0</v>
      </c>
      <c r="W253" s="157"/>
      <c r="X253" s="157" t="s">
        <v>102</v>
      </c>
      <c r="Y253" s="148"/>
      <c r="Z253" s="148"/>
      <c r="AA253" s="148"/>
      <c r="AB253" s="148"/>
      <c r="AC253" s="148"/>
      <c r="AD253" s="148"/>
      <c r="AE253" s="148"/>
      <c r="AF253" s="148"/>
      <c r="AG253" s="148" t="s">
        <v>103</v>
      </c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</row>
    <row r="254" spans="1:60" ht="22.5" outlineLevel="1" x14ac:dyDescent="0.2">
      <c r="A254" s="172">
        <v>195</v>
      </c>
      <c r="B254" s="173" t="s">
        <v>525</v>
      </c>
      <c r="C254" s="181" t="s">
        <v>526</v>
      </c>
      <c r="D254" s="174" t="s">
        <v>99</v>
      </c>
      <c r="E254" s="175">
        <v>1</v>
      </c>
      <c r="F254" s="176">
        <v>0</v>
      </c>
      <c r="G254" s="177">
        <f t="shared" si="56"/>
        <v>0</v>
      </c>
      <c r="H254" s="158">
        <v>8397</v>
      </c>
      <c r="I254" s="157">
        <f t="shared" si="57"/>
        <v>8397</v>
      </c>
      <c r="J254" s="158">
        <v>0</v>
      </c>
      <c r="K254" s="157">
        <f t="shared" si="58"/>
        <v>0</v>
      </c>
      <c r="L254" s="157">
        <v>21</v>
      </c>
      <c r="M254" s="157">
        <f t="shared" si="59"/>
        <v>0</v>
      </c>
      <c r="N254" s="157">
        <v>0</v>
      </c>
      <c r="O254" s="157">
        <f t="shared" si="60"/>
        <v>0</v>
      </c>
      <c r="P254" s="157">
        <v>0</v>
      </c>
      <c r="Q254" s="157">
        <f t="shared" si="61"/>
        <v>0</v>
      </c>
      <c r="R254" s="157"/>
      <c r="S254" s="157" t="s">
        <v>100</v>
      </c>
      <c r="T254" s="157" t="s">
        <v>101</v>
      </c>
      <c r="U254" s="157">
        <v>0</v>
      </c>
      <c r="V254" s="157">
        <f t="shared" si="62"/>
        <v>0</v>
      </c>
      <c r="W254" s="157"/>
      <c r="X254" s="157" t="s">
        <v>102</v>
      </c>
      <c r="Y254" s="148"/>
      <c r="Z254" s="148"/>
      <c r="AA254" s="148"/>
      <c r="AB254" s="148"/>
      <c r="AC254" s="148"/>
      <c r="AD254" s="148"/>
      <c r="AE254" s="148"/>
      <c r="AF254" s="148"/>
      <c r="AG254" s="148" t="s">
        <v>103</v>
      </c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</row>
    <row r="255" spans="1:60" ht="22.5" outlineLevel="1" x14ac:dyDescent="0.2">
      <c r="A255" s="172">
        <v>196</v>
      </c>
      <c r="B255" s="173" t="s">
        <v>527</v>
      </c>
      <c r="C255" s="181" t="s">
        <v>528</v>
      </c>
      <c r="D255" s="174" t="s">
        <v>99</v>
      </c>
      <c r="E255" s="175">
        <v>3</v>
      </c>
      <c r="F255" s="176">
        <v>0</v>
      </c>
      <c r="G255" s="177">
        <f t="shared" si="56"/>
        <v>0</v>
      </c>
      <c r="H255" s="158">
        <v>25421</v>
      </c>
      <c r="I255" s="157">
        <f t="shared" si="57"/>
        <v>76263</v>
      </c>
      <c r="J255" s="158">
        <v>0</v>
      </c>
      <c r="K255" s="157">
        <f t="shared" si="58"/>
        <v>0</v>
      </c>
      <c r="L255" s="157">
        <v>21</v>
      </c>
      <c r="M255" s="157">
        <f t="shared" si="59"/>
        <v>0</v>
      </c>
      <c r="N255" s="157">
        <v>0</v>
      </c>
      <c r="O255" s="157">
        <f t="shared" si="60"/>
        <v>0</v>
      </c>
      <c r="P255" s="157">
        <v>0</v>
      </c>
      <c r="Q255" s="157">
        <f t="shared" si="61"/>
        <v>0</v>
      </c>
      <c r="R255" s="157"/>
      <c r="S255" s="157" t="s">
        <v>100</v>
      </c>
      <c r="T255" s="157" t="s">
        <v>101</v>
      </c>
      <c r="U255" s="157">
        <v>0</v>
      </c>
      <c r="V255" s="157">
        <f t="shared" si="62"/>
        <v>0</v>
      </c>
      <c r="W255" s="157"/>
      <c r="X255" s="157" t="s">
        <v>102</v>
      </c>
      <c r="Y255" s="148"/>
      <c r="Z255" s="148"/>
      <c r="AA255" s="148"/>
      <c r="AB255" s="148"/>
      <c r="AC255" s="148"/>
      <c r="AD255" s="148"/>
      <c r="AE255" s="148"/>
      <c r="AF255" s="148"/>
      <c r="AG255" s="148" t="s">
        <v>103</v>
      </c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</row>
    <row r="256" spans="1:60" ht="22.5" outlineLevel="1" x14ac:dyDescent="0.2">
      <c r="A256" s="172">
        <v>197</v>
      </c>
      <c r="B256" s="173" t="s">
        <v>529</v>
      </c>
      <c r="C256" s="181" t="s">
        <v>530</v>
      </c>
      <c r="D256" s="174" t="s">
        <v>99</v>
      </c>
      <c r="E256" s="175">
        <v>2</v>
      </c>
      <c r="F256" s="176">
        <v>0</v>
      </c>
      <c r="G256" s="177">
        <f t="shared" si="56"/>
        <v>0</v>
      </c>
      <c r="H256" s="158">
        <v>39034</v>
      </c>
      <c r="I256" s="157">
        <f t="shared" si="57"/>
        <v>78068</v>
      </c>
      <c r="J256" s="158">
        <v>0</v>
      </c>
      <c r="K256" s="157">
        <f t="shared" si="58"/>
        <v>0</v>
      </c>
      <c r="L256" s="157">
        <v>21</v>
      </c>
      <c r="M256" s="157">
        <f t="shared" si="59"/>
        <v>0</v>
      </c>
      <c r="N256" s="157">
        <v>0</v>
      </c>
      <c r="O256" s="157">
        <f t="shared" si="60"/>
        <v>0</v>
      </c>
      <c r="P256" s="157">
        <v>0</v>
      </c>
      <c r="Q256" s="157">
        <f t="shared" si="61"/>
        <v>0</v>
      </c>
      <c r="R256" s="157"/>
      <c r="S256" s="157" t="s">
        <v>100</v>
      </c>
      <c r="T256" s="157" t="s">
        <v>101</v>
      </c>
      <c r="U256" s="157">
        <v>0</v>
      </c>
      <c r="V256" s="157">
        <f t="shared" si="62"/>
        <v>0</v>
      </c>
      <c r="W256" s="157"/>
      <c r="X256" s="157" t="s">
        <v>102</v>
      </c>
      <c r="Y256" s="148"/>
      <c r="Z256" s="148"/>
      <c r="AA256" s="148"/>
      <c r="AB256" s="148"/>
      <c r="AC256" s="148"/>
      <c r="AD256" s="148"/>
      <c r="AE256" s="148"/>
      <c r="AF256" s="148"/>
      <c r="AG256" s="148" t="s">
        <v>103</v>
      </c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</row>
    <row r="257" spans="1:60" x14ac:dyDescent="0.2">
      <c r="A257" s="160" t="s">
        <v>95</v>
      </c>
      <c r="B257" s="161" t="s">
        <v>66</v>
      </c>
      <c r="C257" s="180" t="s">
        <v>67</v>
      </c>
      <c r="D257" s="162"/>
      <c r="E257" s="163"/>
      <c r="F257" s="164"/>
      <c r="G257" s="165">
        <f>SUMIF(AG258:AG260,"&lt;&gt;NOR",G258:G260)</f>
        <v>0</v>
      </c>
      <c r="H257" s="159"/>
      <c r="I257" s="159">
        <f>SUM(I258:I260)</f>
        <v>11560.5</v>
      </c>
      <c r="J257" s="159"/>
      <c r="K257" s="159">
        <f>SUM(K258:K260)</f>
        <v>127944</v>
      </c>
      <c r="L257" s="159"/>
      <c r="M257" s="159">
        <f>SUM(M258:M260)</f>
        <v>0</v>
      </c>
      <c r="N257" s="159"/>
      <c r="O257" s="159">
        <f>SUM(O258:O260)</f>
        <v>0.06</v>
      </c>
      <c r="P257" s="159"/>
      <c r="Q257" s="159">
        <f>SUM(Q258:Q260)</f>
        <v>0</v>
      </c>
      <c r="R257" s="159"/>
      <c r="S257" s="159"/>
      <c r="T257" s="159"/>
      <c r="U257" s="159"/>
      <c r="V257" s="159">
        <f>SUM(V258:V260)</f>
        <v>64.349999999999994</v>
      </c>
      <c r="W257" s="159"/>
      <c r="X257" s="159"/>
      <c r="Z257" s="148"/>
      <c r="AG257" t="s">
        <v>96</v>
      </c>
    </row>
    <row r="258" spans="1:60" outlineLevel="1" x14ac:dyDescent="0.2">
      <c r="A258" s="172">
        <v>198</v>
      </c>
      <c r="B258" s="173" t="s">
        <v>531</v>
      </c>
      <c r="C258" s="181" t="s">
        <v>532</v>
      </c>
      <c r="D258" s="174" t="s">
        <v>118</v>
      </c>
      <c r="E258" s="175">
        <v>714.5</v>
      </c>
      <c r="F258" s="176">
        <v>0</v>
      </c>
      <c r="G258" s="177">
        <f>ROUND(E258*F258,2)</f>
        <v>0</v>
      </c>
      <c r="H258" s="158">
        <v>0</v>
      </c>
      <c r="I258" s="157">
        <f>ROUND(E258*H258,2)</f>
        <v>0</v>
      </c>
      <c r="J258" s="158">
        <v>25</v>
      </c>
      <c r="K258" s="157">
        <f>ROUND(E258*J258,2)</f>
        <v>17862.5</v>
      </c>
      <c r="L258" s="157">
        <v>21</v>
      </c>
      <c r="M258" s="157">
        <f>G258*(1+L258/100)</f>
        <v>0</v>
      </c>
      <c r="N258" s="157">
        <v>0</v>
      </c>
      <c r="O258" s="157">
        <f>ROUND(E258*N258,2)</f>
        <v>0</v>
      </c>
      <c r="P258" s="157">
        <v>0</v>
      </c>
      <c r="Q258" s="157">
        <f>ROUND(E258*P258,2)</f>
        <v>0</v>
      </c>
      <c r="R258" s="157"/>
      <c r="S258" s="157" t="s">
        <v>100</v>
      </c>
      <c r="T258" s="157" t="s">
        <v>101</v>
      </c>
      <c r="U258" s="157">
        <v>0</v>
      </c>
      <c r="V258" s="157">
        <f>ROUND(E258*U258,2)</f>
        <v>0</v>
      </c>
      <c r="W258" s="157"/>
      <c r="X258" s="157" t="s">
        <v>114</v>
      </c>
      <c r="Y258" s="148"/>
      <c r="Z258" s="148"/>
      <c r="AA258" s="148"/>
      <c r="AB258" s="148"/>
      <c r="AC258" s="148"/>
      <c r="AD258" s="148"/>
      <c r="AE258" s="148"/>
      <c r="AF258" s="148"/>
      <c r="AG258" s="148" t="s">
        <v>115</v>
      </c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</row>
    <row r="259" spans="1:60" outlineLevel="1" x14ac:dyDescent="0.2">
      <c r="A259" s="172">
        <v>199</v>
      </c>
      <c r="B259" s="173" t="s">
        <v>533</v>
      </c>
      <c r="C259" s="181" t="s">
        <v>534</v>
      </c>
      <c r="D259" s="174" t="s">
        <v>118</v>
      </c>
      <c r="E259" s="175">
        <v>643.5</v>
      </c>
      <c r="F259" s="176">
        <v>0</v>
      </c>
      <c r="G259" s="177">
        <f>ROUND(E259*F259,2)</f>
        <v>0</v>
      </c>
      <c r="H259" s="158">
        <v>13</v>
      </c>
      <c r="I259" s="157">
        <f>ROUND(E259*H259,2)</f>
        <v>8365.5</v>
      </c>
      <c r="J259" s="158">
        <v>149</v>
      </c>
      <c r="K259" s="157">
        <f>ROUND(E259*J259,2)</f>
        <v>95881.5</v>
      </c>
      <c r="L259" s="157">
        <v>21</v>
      </c>
      <c r="M259" s="157">
        <f>G259*(1+L259/100)</f>
        <v>0</v>
      </c>
      <c r="N259" s="157">
        <v>9.0000000000000006E-5</v>
      </c>
      <c r="O259" s="157">
        <f>ROUND(E259*N259,2)</f>
        <v>0.06</v>
      </c>
      <c r="P259" s="157">
        <v>0</v>
      </c>
      <c r="Q259" s="157">
        <f>ROUND(E259*P259,2)</f>
        <v>0</v>
      </c>
      <c r="R259" s="157"/>
      <c r="S259" s="157" t="s">
        <v>100</v>
      </c>
      <c r="T259" s="157" t="s">
        <v>101</v>
      </c>
      <c r="U259" s="157">
        <v>0.1</v>
      </c>
      <c r="V259" s="157">
        <f>ROUND(E259*U259,2)</f>
        <v>64.349999999999994</v>
      </c>
      <c r="W259" s="157"/>
      <c r="X259" s="157" t="s">
        <v>114</v>
      </c>
      <c r="Y259" s="148"/>
      <c r="Z259" s="148"/>
      <c r="AA259" s="148"/>
      <c r="AB259" s="148"/>
      <c r="AC259" s="148"/>
      <c r="AD259" s="148"/>
      <c r="AE259" s="148"/>
      <c r="AF259" s="148"/>
      <c r="AG259" s="148" t="s">
        <v>115</v>
      </c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</row>
    <row r="260" spans="1:60" outlineLevel="1" x14ac:dyDescent="0.2">
      <c r="A260" s="172">
        <v>200</v>
      </c>
      <c r="B260" s="173" t="s">
        <v>535</v>
      </c>
      <c r="C260" s="181" t="s">
        <v>536</v>
      </c>
      <c r="D260" s="174" t="s">
        <v>118</v>
      </c>
      <c r="E260" s="175">
        <v>71</v>
      </c>
      <c r="F260" s="176">
        <v>0</v>
      </c>
      <c r="G260" s="177">
        <f>ROUND(E260*F260,2)</f>
        <v>0</v>
      </c>
      <c r="H260" s="158">
        <v>45</v>
      </c>
      <c r="I260" s="157">
        <f>ROUND(E260*H260,2)</f>
        <v>3195</v>
      </c>
      <c r="J260" s="158">
        <v>200</v>
      </c>
      <c r="K260" s="157">
        <f>ROUND(E260*J260,2)</f>
        <v>14200</v>
      </c>
      <c r="L260" s="157">
        <v>21</v>
      </c>
      <c r="M260" s="157">
        <f>G260*(1+L260/100)</f>
        <v>0</v>
      </c>
      <c r="N260" s="157">
        <v>0</v>
      </c>
      <c r="O260" s="157">
        <f>ROUND(E260*N260,2)</f>
        <v>0</v>
      </c>
      <c r="P260" s="157">
        <v>0</v>
      </c>
      <c r="Q260" s="157">
        <f>ROUND(E260*P260,2)</f>
        <v>0</v>
      </c>
      <c r="R260" s="157"/>
      <c r="S260" s="157" t="s">
        <v>100</v>
      </c>
      <c r="T260" s="157" t="s">
        <v>101</v>
      </c>
      <c r="U260" s="157">
        <v>0</v>
      </c>
      <c r="V260" s="157">
        <f>ROUND(E260*U260,2)</f>
        <v>0</v>
      </c>
      <c r="W260" s="157"/>
      <c r="X260" s="157" t="s">
        <v>114</v>
      </c>
      <c r="Y260" s="148"/>
      <c r="Z260" s="148"/>
      <c r="AA260" s="148"/>
      <c r="AB260" s="148"/>
      <c r="AC260" s="148"/>
      <c r="AD260" s="148"/>
      <c r="AE260" s="148"/>
      <c r="AF260" s="148"/>
      <c r="AG260" s="148" t="s">
        <v>115</v>
      </c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</row>
    <row r="261" spans="1:60" x14ac:dyDescent="0.2">
      <c r="A261" s="160" t="s">
        <v>95</v>
      </c>
      <c r="B261" s="161" t="s">
        <v>68</v>
      </c>
      <c r="C261" s="180" t="s">
        <v>29</v>
      </c>
      <c r="D261" s="162"/>
      <c r="E261" s="163"/>
      <c r="F261" s="164"/>
      <c r="G261" s="165">
        <f>SUMIF(AG262:AG286,"&lt;&gt;NOR",G262:G286)</f>
        <v>0</v>
      </c>
      <c r="H261" s="159"/>
      <c r="I261" s="159">
        <f>SUM(I262:I286)</f>
        <v>632610</v>
      </c>
      <c r="J261" s="159"/>
      <c r="K261" s="159">
        <f>SUM(K262:K286)</f>
        <v>0</v>
      </c>
      <c r="L261" s="159"/>
      <c r="M261" s="159">
        <f>SUM(M262:M286)</f>
        <v>0</v>
      </c>
      <c r="N261" s="159"/>
      <c r="O261" s="159">
        <f>SUM(O262:O286)</f>
        <v>0</v>
      </c>
      <c r="P261" s="159"/>
      <c r="Q261" s="159">
        <f>SUM(Q262:Q286)</f>
        <v>0</v>
      </c>
      <c r="R261" s="159"/>
      <c r="S261" s="159"/>
      <c r="T261" s="159"/>
      <c r="U261" s="159"/>
      <c r="V261" s="159">
        <f>SUM(V262:V286)</f>
        <v>0</v>
      </c>
      <c r="W261" s="159"/>
      <c r="X261" s="159"/>
      <c r="Z261" s="148"/>
      <c r="AG261" t="s">
        <v>96</v>
      </c>
    </row>
    <row r="262" spans="1:60" outlineLevel="1" x14ac:dyDescent="0.2">
      <c r="A262" s="172">
        <v>201</v>
      </c>
      <c r="B262" s="173" t="s">
        <v>537</v>
      </c>
      <c r="C262" s="181" t="s">
        <v>538</v>
      </c>
      <c r="D262" s="174" t="s">
        <v>99</v>
      </c>
      <c r="E262" s="175">
        <v>1</v>
      </c>
      <c r="F262" s="176">
        <v>0</v>
      </c>
      <c r="G262" s="177">
        <f t="shared" ref="G262:G286" si="63">ROUND(E262*F262,2)</f>
        <v>0</v>
      </c>
      <c r="H262" s="158">
        <v>100000</v>
      </c>
      <c r="I262" s="157">
        <f t="shared" ref="I262:I286" si="64">ROUND(E262*H262,2)</f>
        <v>100000</v>
      </c>
      <c r="J262" s="158">
        <v>0</v>
      </c>
      <c r="K262" s="157">
        <f t="shared" ref="K262:K286" si="65">ROUND(E262*J262,2)</f>
        <v>0</v>
      </c>
      <c r="L262" s="157">
        <v>21</v>
      </c>
      <c r="M262" s="157">
        <f t="shared" ref="M262:M286" si="66">G262*(1+L262/100)</f>
        <v>0</v>
      </c>
      <c r="N262" s="157">
        <v>0</v>
      </c>
      <c r="O262" s="157">
        <f t="shared" ref="O262:O286" si="67">ROUND(E262*N262,2)</f>
        <v>0</v>
      </c>
      <c r="P262" s="157">
        <v>0</v>
      </c>
      <c r="Q262" s="157">
        <f t="shared" ref="Q262:Q286" si="68">ROUND(E262*P262,2)</f>
        <v>0</v>
      </c>
      <c r="R262" s="157"/>
      <c r="S262" s="157" t="s">
        <v>100</v>
      </c>
      <c r="T262" s="157" t="s">
        <v>101</v>
      </c>
      <c r="U262" s="157">
        <v>0</v>
      </c>
      <c r="V262" s="157">
        <f t="shared" ref="V262:V286" si="69">ROUND(E262*U262,2)</f>
        <v>0</v>
      </c>
      <c r="W262" s="157"/>
      <c r="X262" s="157" t="s">
        <v>102</v>
      </c>
      <c r="Y262" s="148"/>
      <c r="Z262" s="148"/>
      <c r="AA262" s="148"/>
      <c r="AB262" s="148"/>
      <c r="AC262" s="148"/>
      <c r="AD262" s="148"/>
      <c r="AE262" s="148"/>
      <c r="AF262" s="148"/>
      <c r="AG262" s="148" t="s">
        <v>103</v>
      </c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</row>
    <row r="263" spans="1:60" outlineLevel="1" x14ac:dyDescent="0.2">
      <c r="A263" s="172">
        <v>202</v>
      </c>
      <c r="B263" s="173" t="s">
        <v>539</v>
      </c>
      <c r="C263" s="181" t="s">
        <v>540</v>
      </c>
      <c r="D263" s="174" t="s">
        <v>99</v>
      </c>
      <c r="E263" s="175">
        <v>46</v>
      </c>
      <c r="F263" s="176">
        <v>0</v>
      </c>
      <c r="G263" s="177">
        <f t="shared" si="63"/>
        <v>0</v>
      </c>
      <c r="H263" s="158">
        <v>85</v>
      </c>
      <c r="I263" s="157">
        <f t="shared" si="64"/>
        <v>3910</v>
      </c>
      <c r="J263" s="158">
        <v>0</v>
      </c>
      <c r="K263" s="157">
        <f t="shared" si="65"/>
        <v>0</v>
      </c>
      <c r="L263" s="157">
        <v>21</v>
      </c>
      <c r="M263" s="157">
        <f t="shared" si="66"/>
        <v>0</v>
      </c>
      <c r="N263" s="157">
        <v>0</v>
      </c>
      <c r="O263" s="157">
        <f t="shared" si="67"/>
        <v>0</v>
      </c>
      <c r="P263" s="157">
        <v>0</v>
      </c>
      <c r="Q263" s="157">
        <f t="shared" si="68"/>
        <v>0</v>
      </c>
      <c r="R263" s="157"/>
      <c r="S263" s="157" t="s">
        <v>100</v>
      </c>
      <c r="T263" s="157" t="s">
        <v>101</v>
      </c>
      <c r="U263" s="157">
        <v>0</v>
      </c>
      <c r="V263" s="157">
        <f t="shared" si="69"/>
        <v>0</v>
      </c>
      <c r="W263" s="157"/>
      <c r="X263" s="157" t="s">
        <v>102</v>
      </c>
      <c r="Y263" s="148"/>
      <c r="Z263" s="148"/>
      <c r="AA263" s="148"/>
      <c r="AB263" s="148"/>
      <c r="AC263" s="148"/>
      <c r="AD263" s="148"/>
      <c r="AE263" s="148"/>
      <c r="AF263" s="148"/>
      <c r="AG263" s="148" t="s">
        <v>103</v>
      </c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</row>
    <row r="264" spans="1:60" outlineLevel="1" x14ac:dyDescent="0.2">
      <c r="A264" s="172">
        <v>203</v>
      </c>
      <c r="B264" s="173" t="s">
        <v>541</v>
      </c>
      <c r="C264" s="181" t="s">
        <v>542</v>
      </c>
      <c r="D264" s="174" t="s">
        <v>543</v>
      </c>
      <c r="E264" s="175">
        <v>24</v>
      </c>
      <c r="F264" s="176">
        <v>0</v>
      </c>
      <c r="G264" s="177">
        <f t="shared" si="63"/>
        <v>0</v>
      </c>
      <c r="H264" s="158">
        <v>550</v>
      </c>
      <c r="I264" s="157">
        <f t="shared" si="64"/>
        <v>13200</v>
      </c>
      <c r="J264" s="158">
        <v>0</v>
      </c>
      <c r="K264" s="157">
        <f t="shared" si="65"/>
        <v>0</v>
      </c>
      <c r="L264" s="157">
        <v>21</v>
      </c>
      <c r="M264" s="157">
        <f t="shared" si="66"/>
        <v>0</v>
      </c>
      <c r="N264" s="157">
        <v>0</v>
      </c>
      <c r="O264" s="157">
        <f t="shared" si="67"/>
        <v>0</v>
      </c>
      <c r="P264" s="157">
        <v>0</v>
      </c>
      <c r="Q264" s="157">
        <f t="shared" si="68"/>
        <v>0</v>
      </c>
      <c r="R264" s="157"/>
      <c r="S264" s="157" t="s">
        <v>100</v>
      </c>
      <c r="T264" s="157" t="s">
        <v>101</v>
      </c>
      <c r="U264" s="157">
        <v>0</v>
      </c>
      <c r="V264" s="157">
        <f t="shared" si="69"/>
        <v>0</v>
      </c>
      <c r="W264" s="157"/>
      <c r="X264" s="157" t="s">
        <v>102</v>
      </c>
      <c r="Y264" s="148"/>
      <c r="Z264" s="148"/>
      <c r="AA264" s="148"/>
      <c r="AB264" s="148"/>
      <c r="AC264" s="148"/>
      <c r="AD264" s="148"/>
      <c r="AE264" s="148"/>
      <c r="AF264" s="148"/>
      <c r="AG264" s="148" t="s">
        <v>103</v>
      </c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</row>
    <row r="265" spans="1:60" ht="22.5" outlineLevel="1" x14ac:dyDescent="0.2">
      <c r="A265" s="172">
        <v>204</v>
      </c>
      <c r="B265" s="173" t="s">
        <v>544</v>
      </c>
      <c r="C265" s="181" t="s">
        <v>545</v>
      </c>
      <c r="D265" s="174" t="s">
        <v>99</v>
      </c>
      <c r="E265" s="175">
        <v>1</v>
      </c>
      <c r="F265" s="176">
        <v>0</v>
      </c>
      <c r="G265" s="177">
        <f t="shared" si="63"/>
        <v>0</v>
      </c>
      <c r="H265" s="158">
        <v>7500</v>
      </c>
      <c r="I265" s="157">
        <f t="shared" si="64"/>
        <v>7500</v>
      </c>
      <c r="J265" s="158">
        <v>0</v>
      </c>
      <c r="K265" s="157">
        <f t="shared" si="65"/>
        <v>0</v>
      </c>
      <c r="L265" s="157">
        <v>21</v>
      </c>
      <c r="M265" s="157">
        <f t="shared" si="66"/>
        <v>0</v>
      </c>
      <c r="N265" s="157">
        <v>0</v>
      </c>
      <c r="O265" s="157">
        <f t="shared" si="67"/>
        <v>0</v>
      </c>
      <c r="P265" s="157">
        <v>0</v>
      </c>
      <c r="Q265" s="157">
        <f t="shared" si="68"/>
        <v>0</v>
      </c>
      <c r="R265" s="157"/>
      <c r="S265" s="157" t="s">
        <v>100</v>
      </c>
      <c r="T265" s="157" t="s">
        <v>101</v>
      </c>
      <c r="U265" s="157">
        <v>0</v>
      </c>
      <c r="V265" s="157">
        <f t="shared" si="69"/>
        <v>0</v>
      </c>
      <c r="W265" s="157"/>
      <c r="X265" s="157" t="s">
        <v>102</v>
      </c>
      <c r="Y265" s="148"/>
      <c r="Z265" s="148"/>
      <c r="AA265" s="148"/>
      <c r="AB265" s="148"/>
      <c r="AC265" s="148"/>
      <c r="AD265" s="148"/>
      <c r="AE265" s="148"/>
      <c r="AF265" s="148"/>
      <c r="AG265" s="148" t="s">
        <v>103</v>
      </c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</row>
    <row r="266" spans="1:60" ht="22.5" outlineLevel="1" x14ac:dyDescent="0.2">
      <c r="A266" s="172">
        <v>205</v>
      </c>
      <c r="B266" s="173" t="s">
        <v>546</v>
      </c>
      <c r="C266" s="181" t="s">
        <v>547</v>
      </c>
      <c r="D266" s="174" t="s">
        <v>99</v>
      </c>
      <c r="E266" s="175">
        <v>15</v>
      </c>
      <c r="F266" s="176">
        <v>0</v>
      </c>
      <c r="G266" s="177">
        <f t="shared" si="63"/>
        <v>0</v>
      </c>
      <c r="H266" s="158">
        <v>1520</v>
      </c>
      <c r="I266" s="157">
        <f t="shared" si="64"/>
        <v>22800</v>
      </c>
      <c r="J266" s="158">
        <v>0</v>
      </c>
      <c r="K266" s="157">
        <f t="shared" si="65"/>
        <v>0</v>
      </c>
      <c r="L266" s="157">
        <v>21</v>
      </c>
      <c r="M266" s="157">
        <f t="shared" si="66"/>
        <v>0</v>
      </c>
      <c r="N266" s="157">
        <v>0</v>
      </c>
      <c r="O266" s="157">
        <f t="shared" si="67"/>
        <v>0</v>
      </c>
      <c r="P266" s="157">
        <v>0</v>
      </c>
      <c r="Q266" s="157">
        <f t="shared" si="68"/>
        <v>0</v>
      </c>
      <c r="R266" s="157"/>
      <c r="S266" s="157" t="s">
        <v>100</v>
      </c>
      <c r="T266" s="157" t="s">
        <v>101</v>
      </c>
      <c r="U266" s="157">
        <v>0</v>
      </c>
      <c r="V266" s="157">
        <f t="shared" si="69"/>
        <v>0</v>
      </c>
      <c r="W266" s="157"/>
      <c r="X266" s="157" t="s">
        <v>102</v>
      </c>
      <c r="Y266" s="148"/>
      <c r="Z266" s="148"/>
      <c r="AA266" s="148"/>
      <c r="AB266" s="148"/>
      <c r="AC266" s="148"/>
      <c r="AD266" s="148"/>
      <c r="AE266" s="148"/>
      <c r="AF266" s="148"/>
      <c r="AG266" s="148" t="s">
        <v>103</v>
      </c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</row>
    <row r="267" spans="1:60" outlineLevel="1" x14ac:dyDescent="0.2">
      <c r="A267" s="172">
        <v>206</v>
      </c>
      <c r="B267" s="173" t="s">
        <v>548</v>
      </c>
      <c r="C267" s="181" t="s">
        <v>549</v>
      </c>
      <c r="D267" s="174" t="s">
        <v>550</v>
      </c>
      <c r="E267" s="175">
        <v>72</v>
      </c>
      <c r="F267" s="176">
        <v>0</v>
      </c>
      <c r="G267" s="177">
        <f t="shared" si="63"/>
        <v>0</v>
      </c>
      <c r="H267" s="158">
        <v>950</v>
      </c>
      <c r="I267" s="157">
        <f t="shared" si="64"/>
        <v>68400</v>
      </c>
      <c r="J267" s="158">
        <v>0</v>
      </c>
      <c r="K267" s="157">
        <f t="shared" si="65"/>
        <v>0</v>
      </c>
      <c r="L267" s="157">
        <v>21</v>
      </c>
      <c r="M267" s="157">
        <f t="shared" si="66"/>
        <v>0</v>
      </c>
      <c r="N267" s="157">
        <v>0</v>
      </c>
      <c r="O267" s="157">
        <f t="shared" si="67"/>
        <v>0</v>
      </c>
      <c r="P267" s="157">
        <v>0</v>
      </c>
      <c r="Q267" s="157">
        <f t="shared" si="68"/>
        <v>0</v>
      </c>
      <c r="R267" s="157"/>
      <c r="S267" s="157" t="s">
        <v>100</v>
      </c>
      <c r="T267" s="157" t="s">
        <v>101</v>
      </c>
      <c r="U267" s="157">
        <v>0</v>
      </c>
      <c r="V267" s="157">
        <f t="shared" si="69"/>
        <v>0</v>
      </c>
      <c r="W267" s="157"/>
      <c r="X267" s="157" t="s">
        <v>102</v>
      </c>
      <c r="Y267" s="148"/>
      <c r="Z267" s="148"/>
      <c r="AA267" s="148"/>
      <c r="AB267" s="148"/>
      <c r="AC267" s="148"/>
      <c r="AD267" s="148"/>
      <c r="AE267" s="148"/>
      <c r="AF267" s="148"/>
      <c r="AG267" s="148" t="s">
        <v>103</v>
      </c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</row>
    <row r="268" spans="1:60" ht="22.5" outlineLevel="1" x14ac:dyDescent="0.2">
      <c r="A268" s="172">
        <v>207</v>
      </c>
      <c r="B268" s="173" t="s">
        <v>551</v>
      </c>
      <c r="C268" s="181" t="s">
        <v>552</v>
      </c>
      <c r="D268" s="174" t="s">
        <v>99</v>
      </c>
      <c r="E268" s="175">
        <v>1</v>
      </c>
      <c r="F268" s="176">
        <v>0</v>
      </c>
      <c r="G268" s="177">
        <f t="shared" si="63"/>
        <v>0</v>
      </c>
      <c r="H268" s="158">
        <v>75000</v>
      </c>
      <c r="I268" s="157">
        <f t="shared" si="64"/>
        <v>75000</v>
      </c>
      <c r="J268" s="158">
        <v>0</v>
      </c>
      <c r="K268" s="157">
        <f t="shared" si="65"/>
        <v>0</v>
      </c>
      <c r="L268" s="157">
        <v>21</v>
      </c>
      <c r="M268" s="157">
        <f t="shared" si="66"/>
        <v>0</v>
      </c>
      <c r="N268" s="157">
        <v>0</v>
      </c>
      <c r="O268" s="157">
        <f t="shared" si="67"/>
        <v>0</v>
      </c>
      <c r="P268" s="157">
        <v>0</v>
      </c>
      <c r="Q268" s="157">
        <f t="shared" si="68"/>
        <v>0</v>
      </c>
      <c r="R268" s="157"/>
      <c r="S268" s="157" t="s">
        <v>100</v>
      </c>
      <c r="T268" s="157" t="s">
        <v>101</v>
      </c>
      <c r="U268" s="157">
        <v>0</v>
      </c>
      <c r="V268" s="157">
        <f t="shared" si="69"/>
        <v>0</v>
      </c>
      <c r="W268" s="157"/>
      <c r="X268" s="157" t="s">
        <v>102</v>
      </c>
      <c r="Y268" s="148"/>
      <c r="Z268" s="148"/>
      <c r="AA268" s="148"/>
      <c r="AB268" s="148"/>
      <c r="AC268" s="148"/>
      <c r="AD268" s="148"/>
      <c r="AE268" s="148"/>
      <c r="AF268" s="148"/>
      <c r="AG268" s="148" t="s">
        <v>103</v>
      </c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</row>
    <row r="269" spans="1:60" outlineLevel="1" x14ac:dyDescent="0.2">
      <c r="A269" s="172">
        <v>208</v>
      </c>
      <c r="B269" s="173" t="s">
        <v>553</v>
      </c>
      <c r="C269" s="181" t="s">
        <v>554</v>
      </c>
      <c r="D269" s="174" t="s">
        <v>99</v>
      </c>
      <c r="E269" s="175">
        <v>1</v>
      </c>
      <c r="F269" s="176">
        <v>0</v>
      </c>
      <c r="G269" s="177">
        <f t="shared" si="63"/>
        <v>0</v>
      </c>
      <c r="H269" s="158">
        <v>22500</v>
      </c>
      <c r="I269" s="157">
        <f t="shared" si="64"/>
        <v>22500</v>
      </c>
      <c r="J269" s="158">
        <v>0</v>
      </c>
      <c r="K269" s="157">
        <f t="shared" si="65"/>
        <v>0</v>
      </c>
      <c r="L269" s="157">
        <v>21</v>
      </c>
      <c r="M269" s="157">
        <f t="shared" si="66"/>
        <v>0</v>
      </c>
      <c r="N269" s="157">
        <v>0</v>
      </c>
      <c r="O269" s="157">
        <f t="shared" si="67"/>
        <v>0</v>
      </c>
      <c r="P269" s="157">
        <v>0</v>
      </c>
      <c r="Q269" s="157">
        <f t="shared" si="68"/>
        <v>0</v>
      </c>
      <c r="R269" s="157"/>
      <c r="S269" s="157" t="s">
        <v>100</v>
      </c>
      <c r="T269" s="157" t="s">
        <v>101</v>
      </c>
      <c r="U269" s="157">
        <v>0</v>
      </c>
      <c r="V269" s="157">
        <f t="shared" si="69"/>
        <v>0</v>
      </c>
      <c r="W269" s="157"/>
      <c r="X269" s="157" t="s">
        <v>102</v>
      </c>
      <c r="Y269" s="148"/>
      <c r="Z269" s="148"/>
      <c r="AA269" s="148"/>
      <c r="AB269" s="148"/>
      <c r="AC269" s="148"/>
      <c r="AD269" s="148"/>
      <c r="AE269" s="148"/>
      <c r="AF269" s="148"/>
      <c r="AG269" s="148" t="s">
        <v>103</v>
      </c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</row>
    <row r="270" spans="1:60" outlineLevel="1" x14ac:dyDescent="0.2">
      <c r="A270" s="172">
        <v>209</v>
      </c>
      <c r="B270" s="173" t="s">
        <v>555</v>
      </c>
      <c r="C270" s="181" t="s">
        <v>556</v>
      </c>
      <c r="D270" s="174" t="s">
        <v>99</v>
      </c>
      <c r="E270" s="175">
        <v>1</v>
      </c>
      <c r="F270" s="176">
        <v>0</v>
      </c>
      <c r="G270" s="177">
        <f t="shared" si="63"/>
        <v>0</v>
      </c>
      <c r="H270" s="158">
        <v>12000</v>
      </c>
      <c r="I270" s="157">
        <f t="shared" si="64"/>
        <v>12000</v>
      </c>
      <c r="J270" s="158">
        <v>0</v>
      </c>
      <c r="K270" s="157">
        <f t="shared" si="65"/>
        <v>0</v>
      </c>
      <c r="L270" s="157">
        <v>21</v>
      </c>
      <c r="M270" s="157">
        <f t="shared" si="66"/>
        <v>0</v>
      </c>
      <c r="N270" s="157">
        <v>0</v>
      </c>
      <c r="O270" s="157">
        <f t="shared" si="67"/>
        <v>0</v>
      </c>
      <c r="P270" s="157">
        <v>0</v>
      </c>
      <c r="Q270" s="157">
        <f t="shared" si="68"/>
        <v>0</v>
      </c>
      <c r="R270" s="157"/>
      <c r="S270" s="157" t="s">
        <v>100</v>
      </c>
      <c r="T270" s="157" t="s">
        <v>101</v>
      </c>
      <c r="U270" s="157">
        <v>0</v>
      </c>
      <c r="V270" s="157">
        <f t="shared" si="69"/>
        <v>0</v>
      </c>
      <c r="W270" s="157"/>
      <c r="X270" s="157" t="s">
        <v>102</v>
      </c>
      <c r="Y270" s="148"/>
      <c r="Z270" s="148"/>
      <c r="AA270" s="148"/>
      <c r="AB270" s="148"/>
      <c r="AC270" s="148"/>
      <c r="AD270" s="148"/>
      <c r="AE270" s="148"/>
      <c r="AF270" s="148"/>
      <c r="AG270" s="148" t="s">
        <v>103</v>
      </c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</row>
    <row r="271" spans="1:60" outlineLevel="1" x14ac:dyDescent="0.2">
      <c r="A271" s="172">
        <v>210</v>
      </c>
      <c r="B271" s="173" t="s">
        <v>557</v>
      </c>
      <c r="C271" s="181" t="s">
        <v>558</v>
      </c>
      <c r="D271" s="174" t="s">
        <v>99</v>
      </c>
      <c r="E271" s="175">
        <v>1</v>
      </c>
      <c r="F271" s="176">
        <v>0</v>
      </c>
      <c r="G271" s="177">
        <f t="shared" si="63"/>
        <v>0</v>
      </c>
      <c r="H271" s="158">
        <v>12000</v>
      </c>
      <c r="I271" s="157">
        <f t="shared" si="64"/>
        <v>12000</v>
      </c>
      <c r="J271" s="158">
        <v>0</v>
      </c>
      <c r="K271" s="157">
        <f t="shared" si="65"/>
        <v>0</v>
      </c>
      <c r="L271" s="157">
        <v>21</v>
      </c>
      <c r="M271" s="157">
        <f t="shared" si="66"/>
        <v>0</v>
      </c>
      <c r="N271" s="157">
        <v>0</v>
      </c>
      <c r="O271" s="157">
        <f t="shared" si="67"/>
        <v>0</v>
      </c>
      <c r="P271" s="157">
        <v>0</v>
      </c>
      <c r="Q271" s="157">
        <f t="shared" si="68"/>
        <v>0</v>
      </c>
      <c r="R271" s="157"/>
      <c r="S271" s="157" t="s">
        <v>100</v>
      </c>
      <c r="T271" s="157" t="s">
        <v>101</v>
      </c>
      <c r="U271" s="157">
        <v>0</v>
      </c>
      <c r="V271" s="157">
        <f t="shared" si="69"/>
        <v>0</v>
      </c>
      <c r="W271" s="157"/>
      <c r="X271" s="157" t="s">
        <v>102</v>
      </c>
      <c r="Y271" s="148"/>
      <c r="Z271" s="148"/>
      <c r="AA271" s="148"/>
      <c r="AB271" s="148"/>
      <c r="AC271" s="148"/>
      <c r="AD271" s="148"/>
      <c r="AE271" s="148"/>
      <c r="AF271" s="148"/>
      <c r="AG271" s="148" t="s">
        <v>103</v>
      </c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</row>
    <row r="272" spans="1:60" outlineLevel="1" x14ac:dyDescent="0.2">
      <c r="A272" s="172">
        <v>211</v>
      </c>
      <c r="B272" s="173" t="s">
        <v>559</v>
      </c>
      <c r="C272" s="181" t="s">
        <v>560</v>
      </c>
      <c r="D272" s="174" t="s">
        <v>99</v>
      </c>
      <c r="E272" s="175">
        <v>8</v>
      </c>
      <c r="F272" s="176">
        <v>0</v>
      </c>
      <c r="G272" s="177">
        <f t="shared" si="63"/>
        <v>0</v>
      </c>
      <c r="H272" s="158">
        <v>850</v>
      </c>
      <c r="I272" s="157">
        <f t="shared" si="64"/>
        <v>6800</v>
      </c>
      <c r="J272" s="158">
        <v>0</v>
      </c>
      <c r="K272" s="157">
        <f t="shared" si="65"/>
        <v>0</v>
      </c>
      <c r="L272" s="157">
        <v>21</v>
      </c>
      <c r="M272" s="157">
        <f t="shared" si="66"/>
        <v>0</v>
      </c>
      <c r="N272" s="157">
        <v>0</v>
      </c>
      <c r="O272" s="157">
        <f t="shared" si="67"/>
        <v>0</v>
      </c>
      <c r="P272" s="157">
        <v>0</v>
      </c>
      <c r="Q272" s="157">
        <f t="shared" si="68"/>
        <v>0</v>
      </c>
      <c r="R272" s="157"/>
      <c r="S272" s="157" t="s">
        <v>100</v>
      </c>
      <c r="T272" s="157" t="s">
        <v>101</v>
      </c>
      <c r="U272" s="157">
        <v>0</v>
      </c>
      <c r="V272" s="157">
        <f t="shared" si="69"/>
        <v>0</v>
      </c>
      <c r="W272" s="157"/>
      <c r="X272" s="157" t="s">
        <v>102</v>
      </c>
      <c r="Y272" s="148"/>
      <c r="Z272" s="148"/>
      <c r="AA272" s="148"/>
      <c r="AB272" s="148"/>
      <c r="AC272" s="148"/>
      <c r="AD272" s="148"/>
      <c r="AE272" s="148"/>
      <c r="AF272" s="148"/>
      <c r="AG272" s="148" t="s">
        <v>103</v>
      </c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</row>
    <row r="273" spans="1:60" outlineLevel="1" x14ac:dyDescent="0.2">
      <c r="A273" s="172">
        <v>212</v>
      </c>
      <c r="B273" s="173" t="s">
        <v>561</v>
      </c>
      <c r="C273" s="181" t="s">
        <v>562</v>
      </c>
      <c r="D273" s="174" t="s">
        <v>99</v>
      </c>
      <c r="E273" s="175">
        <v>1</v>
      </c>
      <c r="F273" s="176">
        <v>0</v>
      </c>
      <c r="G273" s="177">
        <f t="shared" si="63"/>
        <v>0</v>
      </c>
      <c r="H273" s="158">
        <v>75000</v>
      </c>
      <c r="I273" s="157">
        <f t="shared" si="64"/>
        <v>75000</v>
      </c>
      <c r="J273" s="158">
        <v>0</v>
      </c>
      <c r="K273" s="157">
        <f t="shared" si="65"/>
        <v>0</v>
      </c>
      <c r="L273" s="157">
        <v>21</v>
      </c>
      <c r="M273" s="157">
        <f t="shared" si="66"/>
        <v>0</v>
      </c>
      <c r="N273" s="157">
        <v>0</v>
      </c>
      <c r="O273" s="157">
        <f t="shared" si="67"/>
        <v>0</v>
      </c>
      <c r="P273" s="157">
        <v>0</v>
      </c>
      <c r="Q273" s="157">
        <f t="shared" si="68"/>
        <v>0</v>
      </c>
      <c r="R273" s="157"/>
      <c r="S273" s="157" t="s">
        <v>100</v>
      </c>
      <c r="T273" s="157" t="s">
        <v>101</v>
      </c>
      <c r="U273" s="157">
        <v>0</v>
      </c>
      <c r="V273" s="157">
        <f t="shared" si="69"/>
        <v>0</v>
      </c>
      <c r="W273" s="157"/>
      <c r="X273" s="157" t="s">
        <v>102</v>
      </c>
      <c r="Y273" s="148"/>
      <c r="Z273" s="148"/>
      <c r="AA273" s="148"/>
      <c r="AB273" s="148"/>
      <c r="AC273" s="148"/>
      <c r="AD273" s="148"/>
      <c r="AE273" s="148"/>
      <c r="AF273" s="148"/>
      <c r="AG273" s="148" t="s">
        <v>103</v>
      </c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</row>
    <row r="274" spans="1:60" ht="22.5" outlineLevel="1" x14ac:dyDescent="0.2">
      <c r="A274" s="172">
        <v>213</v>
      </c>
      <c r="B274" s="173" t="s">
        <v>563</v>
      </c>
      <c r="C274" s="181" t="s">
        <v>564</v>
      </c>
      <c r="D274" s="174" t="s">
        <v>99</v>
      </c>
      <c r="E274" s="175">
        <v>2</v>
      </c>
      <c r="F274" s="176">
        <v>0</v>
      </c>
      <c r="G274" s="177">
        <f t="shared" si="63"/>
        <v>0</v>
      </c>
      <c r="H274" s="158">
        <v>0</v>
      </c>
      <c r="I274" s="157">
        <f t="shared" si="64"/>
        <v>0</v>
      </c>
      <c r="J274" s="158">
        <v>0</v>
      </c>
      <c r="K274" s="157">
        <f t="shared" si="65"/>
        <v>0</v>
      </c>
      <c r="L274" s="157">
        <v>21</v>
      </c>
      <c r="M274" s="157">
        <f t="shared" si="66"/>
        <v>0</v>
      </c>
      <c r="N274" s="157">
        <v>0</v>
      </c>
      <c r="O274" s="157">
        <f t="shared" si="67"/>
        <v>0</v>
      </c>
      <c r="P274" s="157">
        <v>0</v>
      </c>
      <c r="Q274" s="157">
        <f t="shared" si="68"/>
        <v>0</v>
      </c>
      <c r="R274" s="157"/>
      <c r="S274" s="157" t="s">
        <v>100</v>
      </c>
      <c r="T274" s="157" t="s">
        <v>101</v>
      </c>
      <c r="U274" s="157">
        <v>0</v>
      </c>
      <c r="V274" s="157">
        <f t="shared" si="69"/>
        <v>0</v>
      </c>
      <c r="W274" s="157"/>
      <c r="X274" s="157" t="s">
        <v>102</v>
      </c>
      <c r="Y274" s="148"/>
      <c r="Z274" s="148"/>
      <c r="AA274" s="148"/>
      <c r="AB274" s="148"/>
      <c r="AC274" s="148"/>
      <c r="AD274" s="148"/>
      <c r="AE274" s="148"/>
      <c r="AF274" s="148"/>
      <c r="AG274" s="148" t="s">
        <v>103</v>
      </c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</row>
    <row r="275" spans="1:60" ht="22.5" outlineLevel="1" x14ac:dyDescent="0.2">
      <c r="A275" s="172">
        <v>214</v>
      </c>
      <c r="B275" s="173" t="s">
        <v>565</v>
      </c>
      <c r="C275" s="181" t="s">
        <v>566</v>
      </c>
      <c r="D275" s="174" t="s">
        <v>99</v>
      </c>
      <c r="E275" s="175">
        <v>1</v>
      </c>
      <c r="F275" s="176">
        <v>0</v>
      </c>
      <c r="G275" s="177">
        <f t="shared" si="63"/>
        <v>0</v>
      </c>
      <c r="H275" s="158">
        <v>6000</v>
      </c>
      <c r="I275" s="157">
        <f t="shared" si="64"/>
        <v>6000</v>
      </c>
      <c r="J275" s="158">
        <v>0</v>
      </c>
      <c r="K275" s="157">
        <f t="shared" si="65"/>
        <v>0</v>
      </c>
      <c r="L275" s="157">
        <v>21</v>
      </c>
      <c r="M275" s="157">
        <f t="shared" si="66"/>
        <v>0</v>
      </c>
      <c r="N275" s="157">
        <v>0</v>
      </c>
      <c r="O275" s="157">
        <f t="shared" si="67"/>
        <v>0</v>
      </c>
      <c r="P275" s="157">
        <v>0</v>
      </c>
      <c r="Q275" s="157">
        <f t="shared" si="68"/>
        <v>0</v>
      </c>
      <c r="R275" s="157"/>
      <c r="S275" s="157" t="s">
        <v>100</v>
      </c>
      <c r="T275" s="157" t="s">
        <v>101</v>
      </c>
      <c r="U275" s="157">
        <v>0</v>
      </c>
      <c r="V275" s="157">
        <f t="shared" si="69"/>
        <v>0</v>
      </c>
      <c r="W275" s="157"/>
      <c r="X275" s="157" t="s">
        <v>102</v>
      </c>
      <c r="Y275" s="148"/>
      <c r="Z275" s="148"/>
      <c r="AA275" s="148"/>
      <c r="AB275" s="148"/>
      <c r="AC275" s="148"/>
      <c r="AD275" s="148"/>
      <c r="AE275" s="148"/>
      <c r="AF275" s="148"/>
      <c r="AG275" s="148" t="s">
        <v>103</v>
      </c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</row>
    <row r="276" spans="1:60" ht="33.75" outlineLevel="1" x14ac:dyDescent="0.2">
      <c r="A276" s="172">
        <v>215</v>
      </c>
      <c r="B276" s="173" t="s">
        <v>611</v>
      </c>
      <c r="C276" s="181" t="s">
        <v>612</v>
      </c>
      <c r="D276" s="174" t="s">
        <v>99</v>
      </c>
      <c r="E276" s="175">
        <v>2</v>
      </c>
      <c r="F276" s="176">
        <v>0</v>
      </c>
      <c r="G276" s="177">
        <f t="shared" si="63"/>
        <v>0</v>
      </c>
      <c r="H276" s="158"/>
      <c r="I276" s="157"/>
      <c r="J276" s="158"/>
      <c r="K276" s="157"/>
      <c r="L276" s="157"/>
      <c r="M276" s="157"/>
      <c r="N276" s="157"/>
      <c r="O276" s="157"/>
      <c r="P276" s="157"/>
      <c r="Q276" s="157"/>
      <c r="R276" s="157"/>
      <c r="S276" s="157"/>
      <c r="T276" s="157"/>
      <c r="U276" s="157"/>
      <c r="V276" s="157"/>
      <c r="W276" s="157"/>
      <c r="X276" s="157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</row>
    <row r="277" spans="1:60" ht="33.75" outlineLevel="1" x14ac:dyDescent="0.2">
      <c r="A277" s="166">
        <v>216</v>
      </c>
      <c r="B277" s="167" t="s">
        <v>567</v>
      </c>
      <c r="C277" s="181" t="s">
        <v>610</v>
      </c>
      <c r="D277" s="174" t="s">
        <v>99</v>
      </c>
      <c r="E277" s="175">
        <v>1</v>
      </c>
      <c r="F277" s="176">
        <v>0</v>
      </c>
      <c r="G277" s="177">
        <f t="shared" si="63"/>
        <v>0</v>
      </c>
      <c r="H277" s="158">
        <v>200000</v>
      </c>
      <c r="I277" s="157">
        <f t="shared" si="64"/>
        <v>200000</v>
      </c>
      <c r="J277" s="158">
        <v>0</v>
      </c>
      <c r="K277" s="157">
        <f t="shared" si="65"/>
        <v>0</v>
      </c>
      <c r="L277" s="157">
        <v>21</v>
      </c>
      <c r="M277" s="157">
        <f t="shared" si="66"/>
        <v>0</v>
      </c>
      <c r="N277" s="157">
        <v>0</v>
      </c>
      <c r="O277" s="157">
        <f t="shared" si="67"/>
        <v>0</v>
      </c>
      <c r="P277" s="157">
        <v>0</v>
      </c>
      <c r="Q277" s="157">
        <f t="shared" si="68"/>
        <v>0</v>
      </c>
      <c r="R277" s="157"/>
      <c r="S277" s="157" t="s">
        <v>100</v>
      </c>
      <c r="T277" s="157" t="s">
        <v>101</v>
      </c>
      <c r="U277" s="157">
        <v>0</v>
      </c>
      <c r="V277" s="157">
        <f t="shared" si="69"/>
        <v>0</v>
      </c>
      <c r="W277" s="157"/>
      <c r="X277" s="157" t="s">
        <v>102</v>
      </c>
      <c r="Y277" s="148"/>
      <c r="Z277" s="148"/>
      <c r="AA277" s="148"/>
      <c r="AB277" s="148"/>
      <c r="AC277" s="148"/>
      <c r="AD277" s="148"/>
      <c r="AE277" s="148"/>
      <c r="AF277" s="148"/>
      <c r="AG277" s="148" t="s">
        <v>103</v>
      </c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</row>
    <row r="278" spans="1:60" outlineLevel="1" x14ac:dyDescent="0.2">
      <c r="A278" s="155"/>
      <c r="B278" s="156"/>
      <c r="C278" s="247" t="s">
        <v>601</v>
      </c>
      <c r="D278" s="247"/>
      <c r="E278" s="247"/>
      <c r="F278" s="247"/>
      <c r="G278" s="24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8"/>
      <c r="Z278" s="148"/>
      <c r="AA278" s="148"/>
      <c r="AB278" s="148"/>
      <c r="AC278" s="148"/>
      <c r="AD278" s="148"/>
      <c r="AE278" s="148"/>
      <c r="AF278" s="148"/>
      <c r="AG278" s="148" t="s">
        <v>221</v>
      </c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</row>
    <row r="279" spans="1:60" outlineLevel="1" x14ac:dyDescent="0.2">
      <c r="A279" s="155"/>
      <c r="B279" s="156"/>
      <c r="C279" s="245" t="s">
        <v>602</v>
      </c>
      <c r="D279" s="245"/>
      <c r="E279" s="245"/>
      <c r="F279" s="245"/>
      <c r="G279" s="245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8"/>
      <c r="Z279" s="148"/>
      <c r="AA279" s="148"/>
      <c r="AB279" s="148"/>
      <c r="AC279" s="148"/>
      <c r="AD279" s="148"/>
      <c r="AE279" s="148"/>
      <c r="AF279" s="148"/>
      <c r="AG279" s="148" t="s">
        <v>221</v>
      </c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</row>
    <row r="280" spans="1:60" outlineLevel="1" x14ac:dyDescent="0.2">
      <c r="A280" s="155"/>
      <c r="B280" s="156"/>
      <c r="C280" s="245" t="s">
        <v>603</v>
      </c>
      <c r="D280" s="245"/>
      <c r="E280" s="245"/>
      <c r="F280" s="245"/>
      <c r="G280" s="245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8"/>
      <c r="Z280" s="148"/>
      <c r="AA280" s="148"/>
      <c r="AB280" s="148"/>
      <c r="AC280" s="148"/>
      <c r="AD280" s="148"/>
      <c r="AE280" s="148"/>
      <c r="AF280" s="148"/>
      <c r="AG280" s="148" t="s">
        <v>221</v>
      </c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</row>
    <row r="281" spans="1:60" outlineLevel="1" x14ac:dyDescent="0.2">
      <c r="A281" s="155"/>
      <c r="B281" s="156"/>
      <c r="C281" s="245" t="s">
        <v>604</v>
      </c>
      <c r="D281" s="245"/>
      <c r="E281" s="245"/>
      <c r="F281" s="245"/>
      <c r="G281" s="245"/>
      <c r="H281" s="157"/>
      <c r="I281" s="157"/>
      <c r="J281" s="157"/>
      <c r="K281" s="157"/>
      <c r="L281" s="157"/>
      <c r="M281" s="157"/>
      <c r="N281" s="157"/>
      <c r="O281" s="157"/>
      <c r="P281" s="157"/>
      <c r="Q281" s="157"/>
      <c r="R281" s="157"/>
      <c r="S281" s="157"/>
      <c r="T281" s="157"/>
      <c r="U281" s="157"/>
      <c r="V281" s="157"/>
      <c r="W281" s="157"/>
      <c r="X281" s="157"/>
      <c r="Y281" s="148"/>
      <c r="Z281" s="148"/>
      <c r="AA281" s="148"/>
      <c r="AB281" s="148"/>
      <c r="AC281" s="148"/>
      <c r="AD281" s="148"/>
      <c r="AE281" s="148"/>
      <c r="AF281" s="148"/>
      <c r="AG281" s="148" t="s">
        <v>221</v>
      </c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</row>
    <row r="282" spans="1:60" outlineLevel="1" x14ac:dyDescent="0.2">
      <c r="A282" s="155"/>
      <c r="B282" s="156"/>
      <c r="C282" s="245" t="s">
        <v>605</v>
      </c>
      <c r="D282" s="245"/>
      <c r="E282" s="245"/>
      <c r="F282" s="245"/>
      <c r="G282" s="245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</row>
    <row r="283" spans="1:60" outlineLevel="1" x14ac:dyDescent="0.2">
      <c r="A283" s="155"/>
      <c r="B283" s="156"/>
      <c r="C283" s="245" t="s">
        <v>606</v>
      </c>
      <c r="D283" s="245"/>
      <c r="E283" s="245"/>
      <c r="F283" s="245"/>
      <c r="G283" s="245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8"/>
      <c r="Z283" s="148"/>
      <c r="AA283" s="148"/>
      <c r="AB283" s="148"/>
      <c r="AC283" s="148"/>
      <c r="AD283" s="148"/>
      <c r="AE283" s="148"/>
      <c r="AF283" s="148"/>
      <c r="AG283" s="148" t="s">
        <v>221</v>
      </c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</row>
    <row r="284" spans="1:60" outlineLevel="1" x14ac:dyDescent="0.2">
      <c r="A284" s="155"/>
      <c r="B284" s="156"/>
      <c r="C284" s="245" t="s">
        <v>607</v>
      </c>
      <c r="D284" s="245"/>
      <c r="E284" s="245"/>
      <c r="F284" s="245"/>
      <c r="G284" s="245"/>
      <c r="H284" s="157"/>
      <c r="I284" s="157"/>
      <c r="J284" s="157"/>
      <c r="K284" s="157"/>
      <c r="L284" s="157"/>
      <c r="M284" s="157"/>
      <c r="N284" s="157"/>
      <c r="O284" s="157"/>
      <c r="P284" s="157"/>
      <c r="Q284" s="157"/>
      <c r="R284" s="157"/>
      <c r="S284" s="157"/>
      <c r="T284" s="157"/>
      <c r="U284" s="157"/>
      <c r="V284" s="157"/>
      <c r="W284" s="157"/>
      <c r="X284" s="157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</row>
    <row r="285" spans="1:60" outlineLevel="1" x14ac:dyDescent="0.2">
      <c r="A285" s="155"/>
      <c r="B285" s="156"/>
      <c r="C285" s="246" t="s">
        <v>608</v>
      </c>
      <c r="D285" s="246"/>
      <c r="E285" s="246"/>
      <c r="F285" s="246"/>
      <c r="G285" s="246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8"/>
      <c r="Z285" s="148"/>
      <c r="AA285" s="148"/>
      <c r="AB285" s="148"/>
      <c r="AC285" s="148"/>
      <c r="AD285" s="148"/>
      <c r="AE285" s="148"/>
      <c r="AF285" s="148"/>
      <c r="AG285" s="148" t="s">
        <v>221</v>
      </c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</row>
    <row r="286" spans="1:60" ht="22.5" outlineLevel="1" x14ac:dyDescent="0.2">
      <c r="A286" s="172">
        <v>217</v>
      </c>
      <c r="B286" s="173" t="s">
        <v>568</v>
      </c>
      <c r="C286" s="181" t="s">
        <v>569</v>
      </c>
      <c r="D286" s="174" t="s">
        <v>99</v>
      </c>
      <c r="E286" s="175">
        <v>1</v>
      </c>
      <c r="F286" s="176">
        <v>0</v>
      </c>
      <c r="G286" s="177">
        <f t="shared" si="63"/>
        <v>0</v>
      </c>
      <c r="H286" s="158">
        <v>7500</v>
      </c>
      <c r="I286" s="157">
        <f t="shared" si="64"/>
        <v>7500</v>
      </c>
      <c r="J286" s="158">
        <v>0</v>
      </c>
      <c r="K286" s="157">
        <f t="shared" si="65"/>
        <v>0</v>
      </c>
      <c r="L286" s="157">
        <v>21</v>
      </c>
      <c r="M286" s="157">
        <f t="shared" si="66"/>
        <v>0</v>
      </c>
      <c r="N286" s="157">
        <v>0</v>
      </c>
      <c r="O286" s="157">
        <f t="shared" si="67"/>
        <v>0</v>
      </c>
      <c r="P286" s="157">
        <v>0</v>
      </c>
      <c r="Q286" s="157">
        <f t="shared" si="68"/>
        <v>0</v>
      </c>
      <c r="R286" s="157"/>
      <c r="S286" s="157" t="s">
        <v>100</v>
      </c>
      <c r="T286" s="157" t="s">
        <v>101</v>
      </c>
      <c r="U286" s="157">
        <v>0</v>
      </c>
      <c r="V286" s="157">
        <f t="shared" si="69"/>
        <v>0</v>
      </c>
      <c r="W286" s="157"/>
      <c r="X286" s="157" t="s">
        <v>102</v>
      </c>
      <c r="Y286" s="148"/>
      <c r="Z286" s="148"/>
      <c r="AA286" s="148"/>
      <c r="AB286" s="148"/>
      <c r="AC286" s="148"/>
      <c r="AD286" s="148"/>
      <c r="AE286" s="148"/>
      <c r="AF286" s="148"/>
      <c r="AG286" s="148" t="s">
        <v>103</v>
      </c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</row>
    <row r="287" spans="1:60" x14ac:dyDescent="0.2">
      <c r="A287" s="160" t="s">
        <v>95</v>
      </c>
      <c r="B287" s="161" t="s">
        <v>69</v>
      </c>
      <c r="C287" s="180" t="s">
        <v>30</v>
      </c>
      <c r="D287" s="162"/>
      <c r="E287" s="163"/>
      <c r="F287" s="164"/>
      <c r="G287" s="165">
        <f>SUMIF(AG288:AG295,"&lt;&gt;NOR",G288:G295)</f>
        <v>0</v>
      </c>
      <c r="H287" s="159"/>
      <c r="I287" s="159">
        <f>SUM(I288:I295)</f>
        <v>145500</v>
      </c>
      <c r="J287" s="159"/>
      <c r="K287" s="159">
        <f>SUM(K288:K295)</f>
        <v>17500</v>
      </c>
      <c r="L287" s="159"/>
      <c r="M287" s="159">
        <f>SUM(M288:M295)</f>
        <v>0</v>
      </c>
      <c r="N287" s="159"/>
      <c r="O287" s="159">
        <f>SUM(O288:O295)</f>
        <v>0</v>
      </c>
      <c r="P287" s="159"/>
      <c r="Q287" s="159">
        <f>SUM(Q288:Q295)</f>
        <v>0</v>
      </c>
      <c r="R287" s="159"/>
      <c r="S287" s="159"/>
      <c r="T287" s="159"/>
      <c r="U287" s="159"/>
      <c r="V287" s="159">
        <f>SUM(V288:V295)</f>
        <v>0</v>
      </c>
      <c r="W287" s="159"/>
      <c r="X287" s="159"/>
      <c r="Z287" s="148"/>
      <c r="AG287" t="s">
        <v>96</v>
      </c>
    </row>
    <row r="288" spans="1:60" outlineLevel="1" x14ac:dyDescent="0.2">
      <c r="A288" s="172">
        <v>218</v>
      </c>
      <c r="B288" s="173" t="s">
        <v>570</v>
      </c>
      <c r="C288" s="181" t="s">
        <v>571</v>
      </c>
      <c r="D288" s="174" t="s">
        <v>99</v>
      </c>
      <c r="E288" s="175">
        <v>1</v>
      </c>
      <c r="F288" s="176">
        <v>0</v>
      </c>
      <c r="G288" s="177">
        <f t="shared" ref="G288:G295" si="70">ROUND(E288*F288,2)</f>
        <v>0</v>
      </c>
      <c r="H288" s="158">
        <v>0</v>
      </c>
      <c r="I288" s="157">
        <f t="shared" ref="I288:I295" si="71">ROUND(E288*H288,2)</f>
        <v>0</v>
      </c>
      <c r="J288" s="158">
        <v>17500</v>
      </c>
      <c r="K288" s="157">
        <f t="shared" ref="K288:K295" si="72">ROUND(E288*J288,2)</f>
        <v>17500</v>
      </c>
      <c r="L288" s="157">
        <v>21</v>
      </c>
      <c r="M288" s="157">
        <f t="shared" ref="M288:M295" si="73">G288*(1+L288/100)</f>
        <v>0</v>
      </c>
      <c r="N288" s="157">
        <v>0</v>
      </c>
      <c r="O288" s="157">
        <f t="shared" ref="O288:O295" si="74">ROUND(E288*N288,2)</f>
        <v>0</v>
      </c>
      <c r="P288" s="157">
        <v>0</v>
      </c>
      <c r="Q288" s="157">
        <f t="shared" ref="Q288:Q295" si="75">ROUND(E288*P288,2)</f>
        <v>0</v>
      </c>
      <c r="R288" s="157"/>
      <c r="S288" s="157" t="s">
        <v>100</v>
      </c>
      <c r="T288" s="157" t="s">
        <v>101</v>
      </c>
      <c r="U288" s="157">
        <v>0</v>
      </c>
      <c r="V288" s="157">
        <f t="shared" ref="V288:V295" si="76">ROUND(E288*U288,2)</f>
        <v>0</v>
      </c>
      <c r="W288" s="157"/>
      <c r="X288" s="157" t="s">
        <v>114</v>
      </c>
      <c r="Y288" s="148"/>
      <c r="Z288" s="148"/>
      <c r="AA288" s="148"/>
      <c r="AB288" s="148"/>
      <c r="AC288" s="148"/>
      <c r="AD288" s="148"/>
      <c r="AE288" s="148"/>
      <c r="AF288" s="148"/>
      <c r="AG288" s="148" t="s">
        <v>115</v>
      </c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</row>
    <row r="289" spans="1:60" outlineLevel="1" x14ac:dyDescent="0.2">
      <c r="A289" s="172">
        <v>219</v>
      </c>
      <c r="B289" s="173" t="s">
        <v>572</v>
      </c>
      <c r="C289" s="181" t="s">
        <v>573</v>
      </c>
      <c r="D289" s="174" t="s">
        <v>99</v>
      </c>
      <c r="E289" s="175">
        <v>1</v>
      </c>
      <c r="F289" s="176">
        <v>0</v>
      </c>
      <c r="G289" s="177">
        <f t="shared" si="70"/>
        <v>0</v>
      </c>
      <c r="H289" s="158">
        <v>16000</v>
      </c>
      <c r="I289" s="157">
        <f t="shared" si="71"/>
        <v>16000</v>
      </c>
      <c r="J289" s="158">
        <v>0</v>
      </c>
      <c r="K289" s="157">
        <f t="shared" si="72"/>
        <v>0</v>
      </c>
      <c r="L289" s="157">
        <v>21</v>
      </c>
      <c r="M289" s="157">
        <f t="shared" si="73"/>
        <v>0</v>
      </c>
      <c r="N289" s="157">
        <v>0</v>
      </c>
      <c r="O289" s="157">
        <f t="shared" si="74"/>
        <v>0</v>
      </c>
      <c r="P289" s="157">
        <v>0</v>
      </c>
      <c r="Q289" s="157">
        <f t="shared" si="75"/>
        <v>0</v>
      </c>
      <c r="R289" s="157"/>
      <c r="S289" s="157" t="s">
        <v>100</v>
      </c>
      <c r="T289" s="157" t="s">
        <v>101</v>
      </c>
      <c r="U289" s="157">
        <v>0</v>
      </c>
      <c r="V289" s="157">
        <f t="shared" si="76"/>
        <v>0</v>
      </c>
      <c r="W289" s="157"/>
      <c r="X289" s="157" t="s">
        <v>102</v>
      </c>
      <c r="Y289" s="148"/>
      <c r="Z289" s="148"/>
      <c r="AA289" s="148"/>
      <c r="AB289" s="148"/>
      <c r="AC289" s="148"/>
      <c r="AD289" s="148"/>
      <c r="AE289" s="148"/>
      <c r="AF289" s="148"/>
      <c r="AG289" s="148" t="s">
        <v>103</v>
      </c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</row>
    <row r="290" spans="1:60" outlineLevel="1" x14ac:dyDescent="0.2">
      <c r="A290" s="172">
        <v>220</v>
      </c>
      <c r="B290" s="173" t="s">
        <v>574</v>
      </c>
      <c r="C290" s="181" t="s">
        <v>575</v>
      </c>
      <c r="D290" s="174" t="s">
        <v>99</v>
      </c>
      <c r="E290" s="175">
        <v>1</v>
      </c>
      <c r="F290" s="176">
        <v>0</v>
      </c>
      <c r="G290" s="177">
        <f t="shared" si="70"/>
        <v>0</v>
      </c>
      <c r="H290" s="158">
        <v>75000</v>
      </c>
      <c r="I290" s="157">
        <f t="shared" si="71"/>
        <v>75000</v>
      </c>
      <c r="J290" s="158">
        <v>0</v>
      </c>
      <c r="K290" s="157">
        <f t="shared" si="72"/>
        <v>0</v>
      </c>
      <c r="L290" s="157">
        <v>21</v>
      </c>
      <c r="M290" s="157">
        <f t="shared" si="73"/>
        <v>0</v>
      </c>
      <c r="N290" s="157">
        <v>0</v>
      </c>
      <c r="O290" s="157">
        <f t="shared" si="74"/>
        <v>0</v>
      </c>
      <c r="P290" s="157">
        <v>0</v>
      </c>
      <c r="Q290" s="157">
        <f t="shared" si="75"/>
        <v>0</v>
      </c>
      <c r="R290" s="157"/>
      <c r="S290" s="157" t="s">
        <v>100</v>
      </c>
      <c r="T290" s="157" t="s">
        <v>101</v>
      </c>
      <c r="U290" s="157">
        <v>0</v>
      </c>
      <c r="V290" s="157">
        <f t="shared" si="76"/>
        <v>0</v>
      </c>
      <c r="W290" s="157"/>
      <c r="X290" s="157" t="s">
        <v>102</v>
      </c>
      <c r="Y290" s="148"/>
      <c r="Z290" s="148"/>
      <c r="AA290" s="148"/>
      <c r="AB290" s="148"/>
      <c r="AC290" s="148"/>
      <c r="AD290" s="148"/>
      <c r="AE290" s="148"/>
      <c r="AF290" s="148"/>
      <c r="AG290" s="148" t="s">
        <v>103</v>
      </c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</row>
    <row r="291" spans="1:60" outlineLevel="1" x14ac:dyDescent="0.2">
      <c r="A291" s="172">
        <v>221</v>
      </c>
      <c r="B291" s="173" t="s">
        <v>576</v>
      </c>
      <c r="C291" s="181" t="s">
        <v>577</v>
      </c>
      <c r="D291" s="174" t="s">
        <v>99</v>
      </c>
      <c r="E291" s="175">
        <v>2</v>
      </c>
      <c r="F291" s="176">
        <v>0</v>
      </c>
      <c r="G291" s="177">
        <f t="shared" si="70"/>
        <v>0</v>
      </c>
      <c r="H291" s="158">
        <v>4500</v>
      </c>
      <c r="I291" s="157">
        <f t="shared" si="71"/>
        <v>9000</v>
      </c>
      <c r="J291" s="158">
        <v>0</v>
      </c>
      <c r="K291" s="157">
        <f t="shared" si="72"/>
        <v>0</v>
      </c>
      <c r="L291" s="157">
        <v>21</v>
      </c>
      <c r="M291" s="157">
        <f t="shared" si="73"/>
        <v>0</v>
      </c>
      <c r="N291" s="157">
        <v>0</v>
      </c>
      <c r="O291" s="157">
        <f t="shared" si="74"/>
        <v>0</v>
      </c>
      <c r="P291" s="157">
        <v>0</v>
      </c>
      <c r="Q291" s="157">
        <f t="shared" si="75"/>
        <v>0</v>
      </c>
      <c r="R291" s="157"/>
      <c r="S291" s="157" t="s">
        <v>100</v>
      </c>
      <c r="T291" s="157" t="s">
        <v>101</v>
      </c>
      <c r="U291" s="157">
        <v>0</v>
      </c>
      <c r="V291" s="157">
        <f t="shared" si="76"/>
        <v>0</v>
      </c>
      <c r="W291" s="157"/>
      <c r="X291" s="157" t="s">
        <v>102</v>
      </c>
      <c r="Y291" s="148"/>
      <c r="Z291" s="148"/>
      <c r="AA291" s="148"/>
      <c r="AB291" s="148"/>
      <c r="AC291" s="148"/>
      <c r="AD291" s="148"/>
      <c r="AE291" s="148"/>
      <c r="AF291" s="148"/>
      <c r="AG291" s="148" t="s">
        <v>103</v>
      </c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</row>
    <row r="292" spans="1:60" outlineLevel="1" x14ac:dyDescent="0.2">
      <c r="A292" s="172">
        <v>222</v>
      </c>
      <c r="B292" s="173" t="s">
        <v>578</v>
      </c>
      <c r="C292" s="181" t="s">
        <v>579</v>
      </c>
      <c r="D292" s="174" t="s">
        <v>99</v>
      </c>
      <c r="E292" s="175">
        <v>1</v>
      </c>
      <c r="F292" s="176">
        <v>0</v>
      </c>
      <c r="G292" s="177">
        <f t="shared" si="70"/>
        <v>0</v>
      </c>
      <c r="H292" s="158">
        <v>7500</v>
      </c>
      <c r="I292" s="157">
        <f t="shared" si="71"/>
        <v>7500</v>
      </c>
      <c r="J292" s="158">
        <v>0</v>
      </c>
      <c r="K292" s="157">
        <f t="shared" si="72"/>
        <v>0</v>
      </c>
      <c r="L292" s="157">
        <v>21</v>
      </c>
      <c r="M292" s="157">
        <f t="shared" si="73"/>
        <v>0</v>
      </c>
      <c r="N292" s="157">
        <v>0</v>
      </c>
      <c r="O292" s="157">
        <f t="shared" si="74"/>
        <v>0</v>
      </c>
      <c r="P292" s="157">
        <v>0</v>
      </c>
      <c r="Q292" s="157">
        <f t="shared" si="75"/>
        <v>0</v>
      </c>
      <c r="R292" s="157"/>
      <c r="S292" s="157" t="s">
        <v>100</v>
      </c>
      <c r="T292" s="157" t="s">
        <v>101</v>
      </c>
      <c r="U292" s="157">
        <v>0</v>
      </c>
      <c r="V292" s="157">
        <f t="shared" si="76"/>
        <v>0</v>
      </c>
      <c r="W292" s="157"/>
      <c r="X292" s="157" t="s">
        <v>102</v>
      </c>
      <c r="Y292" s="148"/>
      <c r="Z292" s="148"/>
      <c r="AA292" s="148"/>
      <c r="AB292" s="148"/>
      <c r="AC292" s="148"/>
      <c r="AD292" s="148"/>
      <c r="AE292" s="148"/>
      <c r="AF292" s="148"/>
      <c r="AG292" s="148" t="s">
        <v>103</v>
      </c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</row>
    <row r="293" spans="1:60" outlineLevel="1" x14ac:dyDescent="0.2">
      <c r="A293" s="172">
        <v>223</v>
      </c>
      <c r="B293" s="173" t="s">
        <v>580</v>
      </c>
      <c r="C293" s="181" t="s">
        <v>581</v>
      </c>
      <c r="D293" s="174" t="s">
        <v>99</v>
      </c>
      <c r="E293" s="175">
        <v>1</v>
      </c>
      <c r="F293" s="176">
        <v>0</v>
      </c>
      <c r="G293" s="177">
        <f t="shared" si="70"/>
        <v>0</v>
      </c>
      <c r="H293" s="158">
        <v>32500</v>
      </c>
      <c r="I293" s="157">
        <f t="shared" si="71"/>
        <v>32500</v>
      </c>
      <c r="J293" s="158">
        <v>0</v>
      </c>
      <c r="K293" s="157">
        <f t="shared" si="72"/>
        <v>0</v>
      </c>
      <c r="L293" s="157">
        <v>21</v>
      </c>
      <c r="M293" s="157">
        <f t="shared" si="73"/>
        <v>0</v>
      </c>
      <c r="N293" s="157">
        <v>0</v>
      </c>
      <c r="O293" s="157">
        <f t="shared" si="74"/>
        <v>0</v>
      </c>
      <c r="P293" s="157">
        <v>0</v>
      </c>
      <c r="Q293" s="157">
        <f t="shared" si="75"/>
        <v>0</v>
      </c>
      <c r="R293" s="157"/>
      <c r="S293" s="157" t="s">
        <v>100</v>
      </c>
      <c r="T293" s="157" t="s">
        <v>101</v>
      </c>
      <c r="U293" s="157">
        <v>0</v>
      </c>
      <c r="V293" s="157">
        <f t="shared" si="76"/>
        <v>0</v>
      </c>
      <c r="W293" s="157"/>
      <c r="X293" s="157" t="s">
        <v>102</v>
      </c>
      <c r="Y293" s="148"/>
      <c r="Z293" s="148"/>
      <c r="AA293" s="148"/>
      <c r="AB293" s="148"/>
      <c r="AC293" s="148"/>
      <c r="AD293" s="148"/>
      <c r="AE293" s="148"/>
      <c r="AF293" s="148"/>
      <c r="AG293" s="148" t="s">
        <v>103</v>
      </c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</row>
    <row r="294" spans="1:60" outlineLevel="1" x14ac:dyDescent="0.2">
      <c r="A294" s="172">
        <v>224</v>
      </c>
      <c r="B294" s="173" t="s">
        <v>582</v>
      </c>
      <c r="C294" s="181" t="s">
        <v>583</v>
      </c>
      <c r="D294" s="174" t="s">
        <v>99</v>
      </c>
      <c r="E294" s="175">
        <v>1</v>
      </c>
      <c r="F294" s="176">
        <v>0</v>
      </c>
      <c r="G294" s="177">
        <f t="shared" si="70"/>
        <v>0</v>
      </c>
      <c r="H294" s="158">
        <v>4500</v>
      </c>
      <c r="I294" s="157">
        <f t="shared" si="71"/>
        <v>4500</v>
      </c>
      <c r="J294" s="158">
        <v>0</v>
      </c>
      <c r="K294" s="157">
        <f t="shared" si="72"/>
        <v>0</v>
      </c>
      <c r="L294" s="157">
        <v>21</v>
      </c>
      <c r="M294" s="157">
        <f t="shared" si="73"/>
        <v>0</v>
      </c>
      <c r="N294" s="157">
        <v>0</v>
      </c>
      <c r="O294" s="157">
        <f t="shared" si="74"/>
        <v>0</v>
      </c>
      <c r="P294" s="157">
        <v>0</v>
      </c>
      <c r="Q294" s="157">
        <f t="shared" si="75"/>
        <v>0</v>
      </c>
      <c r="R294" s="157"/>
      <c r="S294" s="157" t="s">
        <v>100</v>
      </c>
      <c r="T294" s="157" t="s">
        <v>101</v>
      </c>
      <c r="U294" s="157">
        <v>0</v>
      </c>
      <c r="V294" s="157">
        <f t="shared" si="76"/>
        <v>0</v>
      </c>
      <c r="W294" s="157"/>
      <c r="X294" s="157" t="s">
        <v>102</v>
      </c>
      <c r="Y294" s="148"/>
      <c r="Z294" s="148"/>
      <c r="AA294" s="148"/>
      <c r="AB294" s="148"/>
      <c r="AC294" s="148"/>
      <c r="AD294" s="148"/>
      <c r="AE294" s="148"/>
      <c r="AF294" s="148"/>
      <c r="AG294" s="148" t="s">
        <v>103</v>
      </c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</row>
    <row r="295" spans="1:60" outlineLevel="1" x14ac:dyDescent="0.2">
      <c r="A295" s="166">
        <v>225</v>
      </c>
      <c r="B295" s="167" t="s">
        <v>584</v>
      </c>
      <c r="C295" s="182" t="s">
        <v>585</v>
      </c>
      <c r="D295" s="168" t="s">
        <v>99</v>
      </c>
      <c r="E295" s="169">
        <v>2</v>
      </c>
      <c r="F295" s="170">
        <v>0</v>
      </c>
      <c r="G295" s="171">
        <f t="shared" si="70"/>
        <v>0</v>
      </c>
      <c r="H295" s="158">
        <v>500</v>
      </c>
      <c r="I295" s="157">
        <f t="shared" si="71"/>
        <v>1000</v>
      </c>
      <c r="J295" s="158">
        <v>0</v>
      </c>
      <c r="K295" s="157">
        <f t="shared" si="72"/>
        <v>0</v>
      </c>
      <c r="L295" s="157">
        <v>21</v>
      </c>
      <c r="M295" s="157">
        <f t="shared" si="73"/>
        <v>0</v>
      </c>
      <c r="N295" s="157">
        <v>0</v>
      </c>
      <c r="O295" s="157">
        <f t="shared" si="74"/>
        <v>0</v>
      </c>
      <c r="P295" s="157">
        <v>0</v>
      </c>
      <c r="Q295" s="157">
        <f t="shared" si="75"/>
        <v>0</v>
      </c>
      <c r="R295" s="157"/>
      <c r="S295" s="157" t="s">
        <v>100</v>
      </c>
      <c r="T295" s="157" t="s">
        <v>101</v>
      </c>
      <c r="U295" s="157">
        <v>0</v>
      </c>
      <c r="V295" s="157">
        <f t="shared" si="76"/>
        <v>0</v>
      </c>
      <c r="W295" s="157"/>
      <c r="X295" s="157" t="s">
        <v>102</v>
      </c>
      <c r="Y295" s="148"/>
      <c r="Z295" s="148"/>
      <c r="AA295" s="148"/>
      <c r="AB295" s="148"/>
      <c r="AC295" s="148"/>
      <c r="AD295" s="148"/>
      <c r="AE295" s="148"/>
      <c r="AF295" s="148"/>
      <c r="AG295" s="148" t="s">
        <v>103</v>
      </c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</row>
    <row r="296" spans="1:60" x14ac:dyDescent="0.2">
      <c r="A296" s="3"/>
      <c r="B296" s="4"/>
      <c r="C296" s="184"/>
      <c r="D296" s="6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AE296">
        <v>15</v>
      </c>
      <c r="AF296">
        <v>21</v>
      </c>
      <c r="AG296" t="s">
        <v>82</v>
      </c>
    </row>
    <row r="297" spans="1:60" x14ac:dyDescent="0.2">
      <c r="A297" s="151"/>
      <c r="B297" s="152" t="s">
        <v>31</v>
      </c>
      <c r="C297" s="185"/>
      <c r="D297" s="153"/>
      <c r="E297" s="154"/>
      <c r="F297" s="154"/>
      <c r="G297" s="179">
        <f>G8+G13+G62+G109+G144+G182+G257+G261+G287</f>
        <v>0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AE297">
        <f>SUMIF(L7:L295,AE296,G7:G295)</f>
        <v>0</v>
      </c>
      <c r="AF297">
        <f>SUMIF(L7:L295,AF296,G7:G295)</f>
        <v>0</v>
      </c>
      <c r="AG297" t="s">
        <v>586</v>
      </c>
    </row>
    <row r="298" spans="1:60" x14ac:dyDescent="0.2">
      <c r="A298" s="3"/>
      <c r="B298" s="4"/>
      <c r="C298" s="184"/>
      <c r="D298" s="6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60" x14ac:dyDescent="0.2">
      <c r="A299" s="3"/>
      <c r="B299" s="4"/>
      <c r="C299" s="184"/>
      <c r="D299" s="6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60" x14ac:dyDescent="0.2">
      <c r="A300" s="257" t="s">
        <v>587</v>
      </c>
      <c r="B300" s="257"/>
      <c r="C300" s="258"/>
      <c r="D300" s="6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60" x14ac:dyDescent="0.2">
      <c r="A301" s="259"/>
      <c r="B301" s="260"/>
      <c r="C301" s="261"/>
      <c r="D301" s="260"/>
      <c r="E301" s="260"/>
      <c r="F301" s="260"/>
      <c r="G301" s="262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AG301" t="s">
        <v>588</v>
      </c>
    </row>
    <row r="302" spans="1:60" x14ac:dyDescent="0.2">
      <c r="A302" s="263"/>
      <c r="B302" s="264"/>
      <c r="C302" s="265"/>
      <c r="D302" s="264"/>
      <c r="E302" s="264"/>
      <c r="F302" s="264"/>
      <c r="G302" s="266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60" x14ac:dyDescent="0.2">
      <c r="A303" s="263"/>
      <c r="B303" s="264"/>
      <c r="C303" s="265"/>
      <c r="D303" s="264"/>
      <c r="E303" s="264"/>
      <c r="F303" s="264"/>
      <c r="G303" s="266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60" x14ac:dyDescent="0.2">
      <c r="A304" s="263"/>
      <c r="B304" s="264"/>
      <c r="C304" s="265"/>
      <c r="D304" s="264"/>
      <c r="E304" s="264"/>
      <c r="F304" s="264"/>
      <c r="G304" s="266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33" x14ac:dyDescent="0.2">
      <c r="A305" s="267"/>
      <c r="B305" s="268"/>
      <c r="C305" s="269"/>
      <c r="D305" s="268"/>
      <c r="E305" s="268"/>
      <c r="F305" s="268"/>
      <c r="G305" s="270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33" x14ac:dyDescent="0.2">
      <c r="A306" s="3"/>
      <c r="B306" s="4"/>
      <c r="C306" s="184"/>
      <c r="D306" s="6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33" x14ac:dyDescent="0.2">
      <c r="C307" s="186"/>
      <c r="D307" s="10"/>
      <c r="AG307" t="s">
        <v>590</v>
      </c>
    </row>
    <row r="308" spans="1:33" x14ac:dyDescent="0.2">
      <c r="D308" s="10"/>
    </row>
    <row r="309" spans="1:33" x14ac:dyDescent="0.2">
      <c r="D309" s="10"/>
    </row>
    <row r="310" spans="1:33" x14ac:dyDescent="0.2">
      <c r="D310" s="10"/>
    </row>
    <row r="311" spans="1:33" x14ac:dyDescent="0.2">
      <c r="D311" s="10"/>
    </row>
    <row r="312" spans="1:33" x14ac:dyDescent="0.2">
      <c r="D312" s="10"/>
    </row>
    <row r="313" spans="1:33" x14ac:dyDescent="0.2">
      <c r="D313" s="10"/>
    </row>
    <row r="314" spans="1:33" x14ac:dyDescent="0.2">
      <c r="D314" s="10"/>
    </row>
    <row r="315" spans="1:33" x14ac:dyDescent="0.2">
      <c r="D315" s="10"/>
    </row>
    <row r="316" spans="1:33" x14ac:dyDescent="0.2">
      <c r="D316" s="10"/>
    </row>
    <row r="317" spans="1:33" x14ac:dyDescent="0.2">
      <c r="D317" s="10"/>
    </row>
    <row r="318" spans="1:33" x14ac:dyDescent="0.2">
      <c r="D318" s="10"/>
    </row>
    <row r="319" spans="1:33" x14ac:dyDescent="0.2">
      <c r="D319" s="10"/>
    </row>
    <row r="320" spans="1:33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mergeCells count="59">
    <mergeCell ref="A301:G305"/>
    <mergeCell ref="C69:G69"/>
    <mergeCell ref="C70:G70"/>
    <mergeCell ref="C71:G71"/>
    <mergeCell ref="C72:G72"/>
    <mergeCell ref="C83:G83"/>
    <mergeCell ref="C85:G85"/>
    <mergeCell ref="C89:G89"/>
    <mergeCell ref="C90:G90"/>
    <mergeCell ref="C91:G91"/>
    <mergeCell ref="C92:G92"/>
    <mergeCell ref="C93:G93"/>
    <mergeCell ref="C94:G94"/>
    <mergeCell ref="C104:G104"/>
    <mergeCell ref="C95:G95"/>
    <mergeCell ref="C96:G96"/>
    <mergeCell ref="A1:G1"/>
    <mergeCell ref="C2:G2"/>
    <mergeCell ref="C3:G3"/>
    <mergeCell ref="C4:G4"/>
    <mergeCell ref="A300:C300"/>
    <mergeCell ref="C84:G84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97:G97"/>
    <mergeCell ref="C98:G98"/>
    <mergeCell ref="C99:G99"/>
    <mergeCell ref="C100:G100"/>
    <mergeCell ref="C101:G101"/>
    <mergeCell ref="C102:G102"/>
    <mergeCell ref="C103:G103"/>
    <mergeCell ref="C134:G134"/>
    <mergeCell ref="C105:G105"/>
    <mergeCell ref="C106:G106"/>
    <mergeCell ref="C107:G107"/>
    <mergeCell ref="C108:G108"/>
    <mergeCell ref="C122:G122"/>
    <mergeCell ref="C123:G123"/>
    <mergeCell ref="C124:G124"/>
    <mergeCell ref="C125:G125"/>
    <mergeCell ref="C129:G129"/>
    <mergeCell ref="C130:G130"/>
    <mergeCell ref="C131:G131"/>
    <mergeCell ref="C283:G283"/>
    <mergeCell ref="C284:G284"/>
    <mergeCell ref="C285:G285"/>
    <mergeCell ref="C278:G278"/>
    <mergeCell ref="C279:G279"/>
    <mergeCell ref="C280:G280"/>
    <mergeCell ref="C281:G281"/>
    <mergeCell ref="C282:G282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SO01 D.1.4.1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D.1.4.1 Pol'!Názvy_tisku</vt:lpstr>
      <vt:lpstr>oadresa</vt:lpstr>
      <vt:lpstr>Stavba!Objednatel</vt:lpstr>
      <vt:lpstr>Stavba!Objekt</vt:lpstr>
      <vt:lpstr>'SO01 D.1.4.1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Lenovo-PC</dc:creator>
  <cp:lastModifiedBy>strucovsky</cp:lastModifiedBy>
  <cp:lastPrinted>2019-10-01T10:30:02Z</cp:lastPrinted>
  <dcterms:created xsi:type="dcterms:W3CDTF">2009-04-08T07:15:50Z</dcterms:created>
  <dcterms:modified xsi:type="dcterms:W3CDTF">2020-02-17T06:49:36Z</dcterms:modified>
</cp:coreProperties>
</file>